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Енисейская, вл.1\2. по замечания ИА\"/>
    </mc:Choice>
  </mc:AlternateContent>
  <xr:revisionPtr revIDLastSave="0" documentId="13_ncr:1_{3445CA87-7A61-4CB9-94A7-4F23A7706E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доп.43'!$A$1:$K$548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A6" i="7"/>
  <c r="H546" i="7" l="1"/>
  <c r="H543" i="7"/>
  <c r="C546" i="7"/>
  <c r="C543" i="7"/>
  <c r="J22" i="7"/>
  <c r="J19" i="7"/>
  <c r="J18" i="7"/>
  <c r="J17" i="7"/>
  <c r="J16" i="7"/>
  <c r="J15" i="7"/>
  <c r="J14" i="7" s="1"/>
  <c r="I22" i="7"/>
  <c r="H540" i="7"/>
  <c r="J540" i="7"/>
  <c r="H539" i="7"/>
  <c r="J539" i="7"/>
  <c r="AQ538" i="7"/>
  <c r="A538" i="7"/>
  <c r="H536" i="7"/>
  <c r="J536" i="7"/>
  <c r="H535" i="7"/>
  <c r="J535" i="7"/>
  <c r="A534" i="7"/>
  <c r="H532" i="7"/>
  <c r="J532" i="7"/>
  <c r="H531" i="7"/>
  <c r="J531" i="7"/>
  <c r="A530" i="7"/>
  <c r="AA527" i="7"/>
  <c r="Z527" i="7"/>
  <c r="Y527" i="7"/>
  <c r="I526" i="7"/>
  <c r="AB526" i="7" s="1"/>
  <c r="H526" i="7"/>
  <c r="G526" i="7"/>
  <c r="E526" i="7"/>
  <c r="K525" i="7"/>
  <c r="J525" i="7"/>
  <c r="I525" i="7"/>
  <c r="E525" i="7"/>
  <c r="J524" i="7"/>
  <c r="E524" i="7"/>
  <c r="K523" i="7"/>
  <c r="J523" i="7"/>
  <c r="H523" i="7"/>
  <c r="AA523" i="7"/>
  <c r="Z523" i="7"/>
  <c r="Y523" i="7"/>
  <c r="I523" i="7"/>
  <c r="X523" i="7" s="1"/>
  <c r="F523" i="7"/>
  <c r="V523" i="7"/>
  <c r="T523" i="7"/>
  <c r="R523" i="7"/>
  <c r="U523" i="7"/>
  <c r="S523" i="7"/>
  <c r="Q523" i="7"/>
  <c r="E523" i="7"/>
  <c r="D523" i="7"/>
  <c r="K522" i="7"/>
  <c r="J522" i="7"/>
  <c r="I522" i="7"/>
  <c r="H522" i="7"/>
  <c r="G522" i="7"/>
  <c r="F522" i="7"/>
  <c r="K521" i="7"/>
  <c r="J521" i="7"/>
  <c r="I521" i="7"/>
  <c r="W521" i="7" s="1"/>
  <c r="H521" i="7"/>
  <c r="G521" i="7"/>
  <c r="F521" i="7"/>
  <c r="C520" i="7"/>
  <c r="V519" i="7"/>
  <c r="T519" i="7"/>
  <c r="R519" i="7"/>
  <c r="K524" i="7" s="1"/>
  <c r="P527" i="7" s="1"/>
  <c r="U519" i="7"/>
  <c r="S519" i="7"/>
  <c r="Q519" i="7"/>
  <c r="I524" i="7" s="1"/>
  <c r="E519" i="7"/>
  <c r="D519" i="7"/>
  <c r="AA517" i="7"/>
  <c r="Z517" i="7"/>
  <c r="Y517" i="7"/>
  <c r="I516" i="7"/>
  <c r="AB516" i="7" s="1"/>
  <c r="H516" i="7"/>
  <c r="G516" i="7"/>
  <c r="E516" i="7"/>
  <c r="J515" i="7"/>
  <c r="I515" i="7"/>
  <c r="E515" i="7"/>
  <c r="J514" i="7"/>
  <c r="E514" i="7"/>
  <c r="K513" i="7"/>
  <c r="J513" i="7"/>
  <c r="H513" i="7"/>
  <c r="AA513" i="7"/>
  <c r="Z513" i="7"/>
  <c r="Y513" i="7"/>
  <c r="I513" i="7"/>
  <c r="X513" i="7" s="1"/>
  <c r="F513" i="7"/>
  <c r="V513" i="7"/>
  <c r="T513" i="7"/>
  <c r="R513" i="7"/>
  <c r="U513" i="7"/>
  <c r="S513" i="7"/>
  <c r="Q513" i="7"/>
  <c r="E513" i="7"/>
  <c r="D513" i="7"/>
  <c r="K512" i="7"/>
  <c r="J517" i="7" s="1"/>
  <c r="J512" i="7"/>
  <c r="W512" i="7"/>
  <c r="I512" i="7"/>
  <c r="H512" i="7"/>
  <c r="G512" i="7"/>
  <c r="F512" i="7"/>
  <c r="C511" i="7"/>
  <c r="V510" i="7"/>
  <c r="T510" i="7"/>
  <c r="K515" i="7" s="1"/>
  <c r="R510" i="7"/>
  <c r="K514" i="7" s="1"/>
  <c r="U510" i="7"/>
  <c r="S510" i="7"/>
  <c r="Q510" i="7"/>
  <c r="I514" i="7" s="1"/>
  <c r="E510" i="7"/>
  <c r="D510" i="7"/>
  <c r="AA508" i="7"/>
  <c r="Z508" i="7"/>
  <c r="Y508" i="7"/>
  <c r="I507" i="7"/>
  <c r="AB507" i="7" s="1"/>
  <c r="H507" i="7"/>
  <c r="G507" i="7"/>
  <c r="E507" i="7"/>
  <c r="J506" i="7"/>
  <c r="E506" i="7"/>
  <c r="K505" i="7"/>
  <c r="J505" i="7"/>
  <c r="I505" i="7"/>
  <c r="E505" i="7"/>
  <c r="K504" i="7"/>
  <c r="J504" i="7"/>
  <c r="H504" i="7"/>
  <c r="AA504" i="7"/>
  <c r="Z504" i="7"/>
  <c r="Y504" i="7"/>
  <c r="I504" i="7"/>
  <c r="X504" i="7" s="1"/>
  <c r="F504" i="7"/>
  <c r="V504" i="7"/>
  <c r="T504" i="7"/>
  <c r="R504" i="7"/>
  <c r="U504" i="7"/>
  <c r="S504" i="7"/>
  <c r="Q504" i="7"/>
  <c r="E504" i="7"/>
  <c r="D504" i="7"/>
  <c r="K503" i="7"/>
  <c r="J503" i="7"/>
  <c r="I503" i="7"/>
  <c r="W503" i="7" s="1"/>
  <c r="H503" i="7"/>
  <c r="G503" i="7"/>
  <c r="F503" i="7"/>
  <c r="K502" i="7"/>
  <c r="J502" i="7"/>
  <c r="I502" i="7"/>
  <c r="H502" i="7"/>
  <c r="G502" i="7"/>
  <c r="F502" i="7"/>
  <c r="K501" i="7"/>
  <c r="J501" i="7"/>
  <c r="W501" i="7"/>
  <c r="I501" i="7"/>
  <c r="X508" i="7" s="1"/>
  <c r="H501" i="7"/>
  <c r="G501" i="7"/>
  <c r="F501" i="7"/>
  <c r="C500" i="7"/>
  <c r="V499" i="7"/>
  <c r="T499" i="7"/>
  <c r="K506" i="7" s="1"/>
  <c r="R499" i="7"/>
  <c r="U499" i="7"/>
  <c r="S499" i="7"/>
  <c r="I506" i="7" s="1"/>
  <c r="H508" i="7" s="1"/>
  <c r="Q499" i="7"/>
  <c r="E499" i="7"/>
  <c r="D499" i="7"/>
  <c r="AA497" i="7"/>
  <c r="Z497" i="7"/>
  <c r="Y497" i="7"/>
  <c r="I496" i="7"/>
  <c r="AB496" i="7" s="1"/>
  <c r="H496" i="7"/>
  <c r="G496" i="7"/>
  <c r="E496" i="7"/>
  <c r="J495" i="7"/>
  <c r="E495" i="7"/>
  <c r="K494" i="7"/>
  <c r="J494" i="7"/>
  <c r="E494" i="7"/>
  <c r="K493" i="7"/>
  <c r="J493" i="7"/>
  <c r="H493" i="7"/>
  <c r="AA493" i="7"/>
  <c r="Z493" i="7"/>
  <c r="Y493" i="7"/>
  <c r="X493" i="7"/>
  <c r="I493" i="7"/>
  <c r="F493" i="7"/>
  <c r="V493" i="7"/>
  <c r="T493" i="7"/>
  <c r="R493" i="7"/>
  <c r="U493" i="7"/>
  <c r="S493" i="7"/>
  <c r="Q493" i="7"/>
  <c r="E493" i="7"/>
  <c r="D493" i="7"/>
  <c r="K492" i="7"/>
  <c r="J492" i="7"/>
  <c r="I492" i="7"/>
  <c r="X497" i="7" s="1"/>
  <c r="H492" i="7"/>
  <c r="G492" i="7"/>
  <c r="F492" i="7"/>
  <c r="C491" i="7"/>
  <c r="V490" i="7"/>
  <c r="T490" i="7"/>
  <c r="K495" i="7" s="1"/>
  <c r="R490" i="7"/>
  <c r="U490" i="7"/>
  <c r="S490" i="7"/>
  <c r="I495" i="7" s="1"/>
  <c r="Q490" i="7"/>
  <c r="I494" i="7" s="1"/>
  <c r="E490" i="7"/>
  <c r="D490" i="7"/>
  <c r="A489" i="7"/>
  <c r="H487" i="7"/>
  <c r="J487" i="7"/>
  <c r="H486" i="7"/>
  <c r="J486" i="7"/>
  <c r="AQ485" i="7"/>
  <c r="A485" i="7"/>
  <c r="AA482" i="7"/>
  <c r="Z482" i="7"/>
  <c r="Y482" i="7"/>
  <c r="AB481" i="7"/>
  <c r="I481" i="7"/>
  <c r="H481" i="7"/>
  <c r="G481" i="7"/>
  <c r="E481" i="7"/>
  <c r="J480" i="7"/>
  <c r="E480" i="7"/>
  <c r="J479" i="7"/>
  <c r="I479" i="7"/>
  <c r="E479" i="7"/>
  <c r="K478" i="7"/>
  <c r="J478" i="7"/>
  <c r="H478" i="7"/>
  <c r="AA478" i="7"/>
  <c r="Z478" i="7"/>
  <c r="Y478" i="7"/>
  <c r="X478" i="7"/>
  <c r="I478" i="7"/>
  <c r="F478" i="7"/>
  <c r="V478" i="7"/>
  <c r="T478" i="7"/>
  <c r="K480" i="7" s="1"/>
  <c r="R478" i="7"/>
  <c r="U478" i="7"/>
  <c r="S478" i="7"/>
  <c r="Q478" i="7"/>
  <c r="E478" i="7"/>
  <c r="D478" i="7"/>
  <c r="K477" i="7"/>
  <c r="J477" i="7"/>
  <c r="I477" i="7"/>
  <c r="H477" i="7"/>
  <c r="G477" i="7"/>
  <c r="F477" i="7"/>
  <c r="K476" i="7"/>
  <c r="J476" i="7"/>
  <c r="I476" i="7"/>
  <c r="W476" i="7" s="1"/>
  <c r="H476" i="7"/>
  <c r="G476" i="7"/>
  <c r="F476" i="7"/>
  <c r="K475" i="7"/>
  <c r="J475" i="7"/>
  <c r="I475" i="7"/>
  <c r="H475" i="7"/>
  <c r="G475" i="7"/>
  <c r="F475" i="7"/>
  <c r="K474" i="7"/>
  <c r="J474" i="7"/>
  <c r="W474" i="7"/>
  <c r="I474" i="7"/>
  <c r="X482" i="7" s="1"/>
  <c r="H474" i="7"/>
  <c r="G474" i="7"/>
  <c r="F474" i="7"/>
  <c r="C473" i="7"/>
  <c r="V472" i="7"/>
  <c r="T472" i="7"/>
  <c r="R472" i="7"/>
  <c r="K479" i="7" s="1"/>
  <c r="U472" i="7"/>
  <c r="S472" i="7"/>
  <c r="I480" i="7" s="1"/>
  <c r="Q472" i="7"/>
  <c r="E472" i="7"/>
  <c r="D472" i="7"/>
  <c r="AA470" i="7"/>
  <c r="Z470" i="7"/>
  <c r="Y470" i="7"/>
  <c r="AB469" i="7"/>
  <c r="I469" i="7"/>
  <c r="H469" i="7"/>
  <c r="G469" i="7"/>
  <c r="E469" i="7"/>
  <c r="K468" i="7"/>
  <c r="J468" i="7"/>
  <c r="E468" i="7"/>
  <c r="J467" i="7"/>
  <c r="E467" i="7"/>
  <c r="K466" i="7"/>
  <c r="J466" i="7"/>
  <c r="H466" i="7"/>
  <c r="AA466" i="7"/>
  <c r="Z466" i="7"/>
  <c r="Y466" i="7"/>
  <c r="I466" i="7"/>
  <c r="X466" i="7" s="1"/>
  <c r="F466" i="7"/>
  <c r="V466" i="7"/>
  <c r="T466" i="7"/>
  <c r="R466" i="7"/>
  <c r="U466" i="7"/>
  <c r="S466" i="7"/>
  <c r="Q466" i="7"/>
  <c r="E466" i="7"/>
  <c r="D466" i="7"/>
  <c r="K465" i="7"/>
  <c r="J465" i="7"/>
  <c r="I465" i="7"/>
  <c r="H465" i="7"/>
  <c r="G465" i="7"/>
  <c r="F465" i="7"/>
  <c r="K464" i="7"/>
  <c r="J464" i="7"/>
  <c r="W464" i="7"/>
  <c r="I464" i="7"/>
  <c r="H464" i="7"/>
  <c r="G464" i="7"/>
  <c r="F464" i="7"/>
  <c r="K463" i="7"/>
  <c r="J463" i="7"/>
  <c r="I463" i="7"/>
  <c r="H463" i="7"/>
  <c r="G463" i="7"/>
  <c r="F463" i="7"/>
  <c r="K462" i="7"/>
  <c r="J462" i="7"/>
  <c r="W462" i="7"/>
  <c r="I462" i="7"/>
  <c r="X470" i="7" s="1"/>
  <c r="H462" i="7"/>
  <c r="G462" i="7"/>
  <c r="F462" i="7"/>
  <c r="C461" i="7"/>
  <c r="V460" i="7"/>
  <c r="T460" i="7"/>
  <c r="R460" i="7"/>
  <c r="K467" i="7" s="1"/>
  <c r="U460" i="7"/>
  <c r="S460" i="7"/>
  <c r="I468" i="7" s="1"/>
  <c r="Q460" i="7"/>
  <c r="I467" i="7" s="1"/>
  <c r="E460" i="7"/>
  <c r="D460" i="7"/>
  <c r="AA458" i="7"/>
  <c r="Z458" i="7"/>
  <c r="Y458" i="7"/>
  <c r="I457" i="7"/>
  <c r="AB457" i="7" s="1"/>
  <c r="H457" i="7"/>
  <c r="G457" i="7"/>
  <c r="E457" i="7"/>
  <c r="J456" i="7"/>
  <c r="E456" i="7"/>
  <c r="K455" i="7"/>
  <c r="J455" i="7"/>
  <c r="E455" i="7"/>
  <c r="K454" i="7"/>
  <c r="J454" i="7"/>
  <c r="H454" i="7"/>
  <c r="AA454" i="7"/>
  <c r="Z454" i="7"/>
  <c r="Y454" i="7"/>
  <c r="I454" i="7"/>
  <c r="X454" i="7" s="1"/>
  <c r="F454" i="7"/>
  <c r="V454" i="7"/>
  <c r="T454" i="7"/>
  <c r="R454" i="7"/>
  <c r="U454" i="7"/>
  <c r="S454" i="7"/>
  <c r="Q454" i="7"/>
  <c r="E454" i="7"/>
  <c r="D454" i="7"/>
  <c r="K453" i="7"/>
  <c r="J453" i="7"/>
  <c r="I453" i="7"/>
  <c r="H453" i="7"/>
  <c r="G453" i="7"/>
  <c r="F453" i="7"/>
  <c r="K452" i="7"/>
  <c r="J452" i="7"/>
  <c r="W452" i="7"/>
  <c r="I452" i="7"/>
  <c r="H452" i="7"/>
  <c r="G452" i="7"/>
  <c r="F452" i="7"/>
  <c r="K451" i="7"/>
  <c r="J451" i="7"/>
  <c r="I451" i="7"/>
  <c r="H451" i="7"/>
  <c r="G451" i="7"/>
  <c r="F451" i="7"/>
  <c r="K450" i="7"/>
  <c r="P458" i="7" s="1"/>
  <c r="J450" i="7"/>
  <c r="I450" i="7"/>
  <c r="X458" i="7" s="1"/>
  <c r="H450" i="7"/>
  <c r="G450" i="7"/>
  <c r="F450" i="7"/>
  <c r="C449" i="7"/>
  <c r="V448" i="7"/>
  <c r="T448" i="7"/>
  <c r="K456" i="7" s="1"/>
  <c r="R448" i="7"/>
  <c r="U448" i="7"/>
  <c r="S448" i="7"/>
  <c r="I456" i="7" s="1"/>
  <c r="Q448" i="7"/>
  <c r="I455" i="7" s="1"/>
  <c r="E448" i="7"/>
  <c r="D448" i="7"/>
  <c r="B447" i="7"/>
  <c r="AA444" i="7"/>
  <c r="Z444" i="7"/>
  <c r="Y444" i="7"/>
  <c r="J443" i="7"/>
  <c r="E443" i="7"/>
  <c r="J442" i="7"/>
  <c r="I442" i="7"/>
  <c r="E442" i="7"/>
  <c r="K441" i="7"/>
  <c r="J441" i="7"/>
  <c r="I441" i="7"/>
  <c r="W441" i="7" s="1"/>
  <c r="H441" i="7"/>
  <c r="G441" i="7"/>
  <c r="F441" i="7"/>
  <c r="K440" i="7"/>
  <c r="J440" i="7"/>
  <c r="I440" i="7"/>
  <c r="H440" i="7"/>
  <c r="G440" i="7"/>
  <c r="F440" i="7"/>
  <c r="C439" i="7"/>
  <c r="V438" i="7"/>
  <c r="T438" i="7"/>
  <c r="K443" i="7" s="1"/>
  <c r="R438" i="7"/>
  <c r="K442" i="7" s="1"/>
  <c r="U438" i="7"/>
  <c r="S438" i="7"/>
  <c r="I443" i="7" s="1"/>
  <c r="Q438" i="7"/>
  <c r="E438" i="7"/>
  <c r="D438" i="7"/>
  <c r="B438" i="7"/>
  <c r="AA436" i="7"/>
  <c r="Z436" i="7"/>
  <c r="Y436" i="7"/>
  <c r="I435" i="7"/>
  <c r="AB435" i="7" s="1"/>
  <c r="H435" i="7"/>
  <c r="G435" i="7"/>
  <c r="E435" i="7"/>
  <c r="J434" i="7"/>
  <c r="I434" i="7"/>
  <c r="E434" i="7"/>
  <c r="K433" i="7"/>
  <c r="J433" i="7"/>
  <c r="I433" i="7"/>
  <c r="O436" i="7" s="1"/>
  <c r="E433" i="7"/>
  <c r="K432" i="7"/>
  <c r="J432" i="7"/>
  <c r="I432" i="7"/>
  <c r="W432" i="7" s="1"/>
  <c r="H432" i="7"/>
  <c r="G432" i="7"/>
  <c r="F432" i="7"/>
  <c r="K431" i="7"/>
  <c r="J431" i="7"/>
  <c r="I431" i="7"/>
  <c r="H431" i="7"/>
  <c r="G431" i="7"/>
  <c r="F431" i="7"/>
  <c r="K430" i="7"/>
  <c r="J430" i="7"/>
  <c r="W430" i="7"/>
  <c r="I430" i="7"/>
  <c r="X436" i="7" s="1"/>
  <c r="H430" i="7"/>
  <c r="G430" i="7"/>
  <c r="F430" i="7"/>
  <c r="C429" i="7"/>
  <c r="V428" i="7"/>
  <c r="T428" i="7"/>
  <c r="K434" i="7" s="1"/>
  <c r="J436" i="7" s="1"/>
  <c r="R428" i="7"/>
  <c r="U428" i="7"/>
  <c r="S428" i="7"/>
  <c r="Q428" i="7"/>
  <c r="E428" i="7"/>
  <c r="D428" i="7"/>
  <c r="AA426" i="7"/>
  <c r="Z426" i="7"/>
  <c r="Y426" i="7"/>
  <c r="I425" i="7"/>
  <c r="AB425" i="7" s="1"/>
  <c r="H425" i="7"/>
  <c r="G425" i="7"/>
  <c r="E425" i="7"/>
  <c r="K424" i="7"/>
  <c r="J424" i="7"/>
  <c r="E424" i="7"/>
  <c r="K423" i="7"/>
  <c r="J423" i="7"/>
  <c r="E423" i="7"/>
  <c r="K422" i="7"/>
  <c r="J422" i="7"/>
  <c r="W422" i="7"/>
  <c r="I422" i="7"/>
  <c r="H422" i="7"/>
  <c r="G422" i="7"/>
  <c r="F422" i="7"/>
  <c r="K421" i="7"/>
  <c r="J421" i="7"/>
  <c r="I421" i="7"/>
  <c r="H421" i="7"/>
  <c r="G421" i="7"/>
  <c r="F421" i="7"/>
  <c r="K420" i="7"/>
  <c r="P426" i="7" s="1"/>
  <c r="J420" i="7"/>
  <c r="W420" i="7"/>
  <c r="I420" i="7"/>
  <c r="H420" i="7"/>
  <c r="G420" i="7"/>
  <c r="F420" i="7"/>
  <c r="C419" i="7"/>
  <c r="V418" i="7"/>
  <c r="T418" i="7"/>
  <c r="R418" i="7"/>
  <c r="U418" i="7"/>
  <c r="S418" i="7"/>
  <c r="I424" i="7" s="1"/>
  <c r="Q418" i="7"/>
  <c r="I423" i="7" s="1"/>
  <c r="E418" i="7"/>
  <c r="D418" i="7"/>
  <c r="AA416" i="7"/>
  <c r="Z416" i="7"/>
  <c r="Y416" i="7"/>
  <c r="AB415" i="7"/>
  <c r="I415" i="7"/>
  <c r="H415" i="7"/>
  <c r="G415" i="7"/>
  <c r="E415" i="7"/>
  <c r="J414" i="7"/>
  <c r="I414" i="7"/>
  <c r="X416" i="7" s="1"/>
  <c r="E414" i="7"/>
  <c r="J413" i="7"/>
  <c r="I413" i="7"/>
  <c r="E413" i="7"/>
  <c r="K412" i="7"/>
  <c r="J412" i="7"/>
  <c r="I412" i="7"/>
  <c r="H412" i="7"/>
  <c r="G412" i="7"/>
  <c r="F412" i="7"/>
  <c r="K411" i="7"/>
  <c r="J411" i="7"/>
  <c r="I411" i="7"/>
  <c r="W411" i="7" s="1"/>
  <c r="H411" i="7"/>
  <c r="G411" i="7"/>
  <c r="F411" i="7"/>
  <c r="K410" i="7"/>
  <c r="J410" i="7"/>
  <c r="I410" i="7"/>
  <c r="H410" i="7"/>
  <c r="G410" i="7"/>
  <c r="F410" i="7"/>
  <c r="K409" i="7"/>
  <c r="J409" i="7"/>
  <c r="I409" i="7"/>
  <c r="O416" i="7" s="1"/>
  <c r="H409" i="7"/>
  <c r="G409" i="7"/>
  <c r="F409" i="7"/>
  <c r="C408" i="7"/>
  <c r="V407" i="7"/>
  <c r="T407" i="7"/>
  <c r="K414" i="7" s="1"/>
  <c r="R407" i="7"/>
  <c r="K413" i="7" s="1"/>
  <c r="U407" i="7"/>
  <c r="S407" i="7"/>
  <c r="Q407" i="7"/>
  <c r="E407" i="7"/>
  <c r="D407" i="7"/>
  <c r="AA405" i="7"/>
  <c r="Z405" i="7"/>
  <c r="Y405" i="7"/>
  <c r="I404" i="7"/>
  <c r="AB404" i="7" s="1"/>
  <c r="H404" i="7"/>
  <c r="G404" i="7"/>
  <c r="E404" i="7"/>
  <c r="J403" i="7"/>
  <c r="E403" i="7"/>
  <c r="K402" i="7"/>
  <c r="J402" i="7"/>
  <c r="I402" i="7"/>
  <c r="E402" i="7"/>
  <c r="K401" i="7"/>
  <c r="J401" i="7"/>
  <c r="I401" i="7"/>
  <c r="H401" i="7"/>
  <c r="G401" i="7"/>
  <c r="F401" i="7"/>
  <c r="K400" i="7"/>
  <c r="J400" i="7"/>
  <c r="W400" i="7"/>
  <c r="I400" i="7"/>
  <c r="H400" i="7"/>
  <c r="G400" i="7"/>
  <c r="F400" i="7"/>
  <c r="K399" i="7"/>
  <c r="J399" i="7"/>
  <c r="I399" i="7"/>
  <c r="H399" i="7"/>
  <c r="G399" i="7"/>
  <c r="F399" i="7"/>
  <c r="K398" i="7"/>
  <c r="J398" i="7"/>
  <c r="I398" i="7"/>
  <c r="X405" i="7" s="1"/>
  <c r="H398" i="7"/>
  <c r="G398" i="7"/>
  <c r="F398" i="7"/>
  <c r="C397" i="7"/>
  <c r="V396" i="7"/>
  <c r="T396" i="7"/>
  <c r="K403" i="7" s="1"/>
  <c r="J405" i="7" s="1"/>
  <c r="R396" i="7"/>
  <c r="U396" i="7"/>
  <c r="S396" i="7"/>
  <c r="I403" i="7" s="1"/>
  <c r="Q396" i="7"/>
  <c r="E396" i="7"/>
  <c r="D396" i="7"/>
  <c r="B395" i="7"/>
  <c r="A393" i="7"/>
  <c r="H391" i="7"/>
  <c r="J391" i="7"/>
  <c r="H390" i="7"/>
  <c r="J390" i="7"/>
  <c r="AQ389" i="7"/>
  <c r="A389" i="7"/>
  <c r="AA386" i="7"/>
  <c r="Z386" i="7"/>
  <c r="Y386" i="7"/>
  <c r="AB385" i="7"/>
  <c r="I385" i="7"/>
  <c r="H385" i="7"/>
  <c r="G385" i="7"/>
  <c r="E385" i="7"/>
  <c r="K384" i="7"/>
  <c r="J384" i="7"/>
  <c r="E384" i="7"/>
  <c r="J383" i="7"/>
  <c r="E383" i="7"/>
  <c r="K382" i="7"/>
  <c r="J382" i="7"/>
  <c r="H382" i="7"/>
  <c r="AA382" i="7"/>
  <c r="Z382" i="7"/>
  <c r="Y382" i="7"/>
  <c r="X382" i="7"/>
  <c r="I382" i="7"/>
  <c r="F382" i="7"/>
  <c r="V382" i="7"/>
  <c r="T382" i="7"/>
  <c r="R382" i="7"/>
  <c r="U382" i="7"/>
  <c r="S382" i="7"/>
  <c r="Q382" i="7"/>
  <c r="E382" i="7"/>
  <c r="D382" i="7"/>
  <c r="K381" i="7"/>
  <c r="J381" i="7"/>
  <c r="I381" i="7"/>
  <c r="H381" i="7"/>
  <c r="G381" i="7"/>
  <c r="F381" i="7"/>
  <c r="K380" i="7"/>
  <c r="J380" i="7"/>
  <c r="W380" i="7"/>
  <c r="I380" i="7"/>
  <c r="H380" i="7"/>
  <c r="G380" i="7"/>
  <c r="F380" i="7"/>
  <c r="K379" i="7"/>
  <c r="J379" i="7"/>
  <c r="I379" i="7"/>
  <c r="H379" i="7"/>
  <c r="G379" i="7"/>
  <c r="F379" i="7"/>
  <c r="K378" i="7"/>
  <c r="J378" i="7"/>
  <c r="W378" i="7"/>
  <c r="I378" i="7"/>
  <c r="X386" i="7" s="1"/>
  <c r="H378" i="7"/>
  <c r="G378" i="7"/>
  <c r="F378" i="7"/>
  <c r="C377" i="7"/>
  <c r="V376" i="7"/>
  <c r="T376" i="7"/>
  <c r="R376" i="7"/>
  <c r="K383" i="7" s="1"/>
  <c r="U376" i="7"/>
  <c r="S376" i="7"/>
  <c r="I384" i="7" s="1"/>
  <c r="Q376" i="7"/>
  <c r="I383" i="7" s="1"/>
  <c r="E376" i="7"/>
  <c r="D376" i="7"/>
  <c r="AA374" i="7"/>
  <c r="Z374" i="7"/>
  <c r="Y374" i="7"/>
  <c r="I373" i="7"/>
  <c r="AB373" i="7" s="1"/>
  <c r="H373" i="7"/>
  <c r="G373" i="7"/>
  <c r="E373" i="7"/>
  <c r="J372" i="7"/>
  <c r="E372" i="7"/>
  <c r="K371" i="7"/>
  <c r="J371" i="7"/>
  <c r="E371" i="7"/>
  <c r="K370" i="7"/>
  <c r="J370" i="7"/>
  <c r="H370" i="7"/>
  <c r="AA370" i="7"/>
  <c r="Z370" i="7"/>
  <c r="Y370" i="7"/>
  <c r="I370" i="7"/>
  <c r="X370" i="7" s="1"/>
  <c r="F370" i="7"/>
  <c r="V370" i="7"/>
  <c r="T370" i="7"/>
  <c r="R370" i="7"/>
  <c r="U370" i="7"/>
  <c r="S370" i="7"/>
  <c r="Q370" i="7"/>
  <c r="E370" i="7"/>
  <c r="D370" i="7"/>
  <c r="K369" i="7"/>
  <c r="J369" i="7"/>
  <c r="I369" i="7"/>
  <c r="H369" i="7"/>
  <c r="G369" i="7"/>
  <c r="F369" i="7"/>
  <c r="K368" i="7"/>
  <c r="J368" i="7"/>
  <c r="W368" i="7"/>
  <c r="I368" i="7"/>
  <c r="H368" i="7"/>
  <c r="G368" i="7"/>
  <c r="F368" i="7"/>
  <c r="K367" i="7"/>
  <c r="J367" i="7"/>
  <c r="I367" i="7"/>
  <c r="H367" i="7"/>
  <c r="G367" i="7"/>
  <c r="F367" i="7"/>
  <c r="K366" i="7"/>
  <c r="P374" i="7" s="1"/>
  <c r="J366" i="7"/>
  <c r="I366" i="7"/>
  <c r="H366" i="7"/>
  <c r="G366" i="7"/>
  <c r="F366" i="7"/>
  <c r="C365" i="7"/>
  <c r="V364" i="7"/>
  <c r="T364" i="7"/>
  <c r="K372" i="7" s="1"/>
  <c r="R364" i="7"/>
  <c r="U364" i="7"/>
  <c r="S364" i="7"/>
  <c r="I372" i="7" s="1"/>
  <c r="Q364" i="7"/>
  <c r="I371" i="7" s="1"/>
  <c r="E364" i="7"/>
  <c r="D364" i="7"/>
  <c r="AA362" i="7"/>
  <c r="Z362" i="7"/>
  <c r="Y362" i="7"/>
  <c r="AB361" i="7"/>
  <c r="I361" i="7"/>
  <c r="H361" i="7"/>
  <c r="G361" i="7"/>
  <c r="E361" i="7"/>
  <c r="J360" i="7"/>
  <c r="E360" i="7"/>
  <c r="J359" i="7"/>
  <c r="E359" i="7"/>
  <c r="K358" i="7"/>
  <c r="J358" i="7"/>
  <c r="H358" i="7"/>
  <c r="AA358" i="7"/>
  <c r="Z358" i="7"/>
  <c r="Y358" i="7"/>
  <c r="I358" i="7"/>
  <c r="X358" i="7" s="1"/>
  <c r="F358" i="7"/>
  <c r="V358" i="7"/>
  <c r="T358" i="7"/>
  <c r="K360" i="7" s="1"/>
  <c r="R358" i="7"/>
  <c r="K359" i="7" s="1"/>
  <c r="U358" i="7"/>
  <c r="S358" i="7"/>
  <c r="Q358" i="7"/>
  <c r="E358" i="7"/>
  <c r="D358" i="7"/>
  <c r="K357" i="7"/>
  <c r="J357" i="7"/>
  <c r="W357" i="7"/>
  <c r="I357" i="7"/>
  <c r="H357" i="7"/>
  <c r="G357" i="7"/>
  <c r="F357" i="7"/>
  <c r="K356" i="7"/>
  <c r="J356" i="7"/>
  <c r="I356" i="7"/>
  <c r="O362" i="7" s="1"/>
  <c r="H356" i="7"/>
  <c r="G356" i="7"/>
  <c r="F356" i="7"/>
  <c r="K355" i="7"/>
  <c r="J355" i="7"/>
  <c r="W355" i="7"/>
  <c r="I355" i="7"/>
  <c r="X362" i="7" s="1"/>
  <c r="H355" i="7"/>
  <c r="G355" i="7"/>
  <c r="F355" i="7"/>
  <c r="C354" i="7"/>
  <c r="V353" i="7"/>
  <c r="T353" i="7"/>
  <c r="R353" i="7"/>
  <c r="U353" i="7"/>
  <c r="S353" i="7"/>
  <c r="I360" i="7" s="1"/>
  <c r="Q353" i="7"/>
  <c r="I359" i="7" s="1"/>
  <c r="E353" i="7"/>
  <c r="D353" i="7"/>
  <c r="AA351" i="7"/>
  <c r="Z351" i="7"/>
  <c r="Y351" i="7"/>
  <c r="I350" i="7"/>
  <c r="AB350" i="7" s="1"/>
  <c r="H350" i="7"/>
  <c r="G350" i="7"/>
  <c r="E350" i="7"/>
  <c r="K349" i="7"/>
  <c r="J349" i="7"/>
  <c r="E349" i="7"/>
  <c r="J348" i="7"/>
  <c r="E348" i="7"/>
  <c r="K347" i="7"/>
  <c r="J347" i="7"/>
  <c r="H347" i="7"/>
  <c r="AA347" i="7"/>
  <c r="Z347" i="7"/>
  <c r="Y347" i="7"/>
  <c r="I347" i="7"/>
  <c r="X347" i="7" s="1"/>
  <c r="F347" i="7"/>
  <c r="V347" i="7"/>
  <c r="T347" i="7"/>
  <c r="R347" i="7"/>
  <c r="U347" i="7"/>
  <c r="S347" i="7"/>
  <c r="Q347" i="7"/>
  <c r="E347" i="7"/>
  <c r="D347" i="7"/>
  <c r="K346" i="7"/>
  <c r="J346" i="7"/>
  <c r="I346" i="7"/>
  <c r="X351" i="7" s="1"/>
  <c r="H346" i="7"/>
  <c r="G346" i="7"/>
  <c r="F346" i="7"/>
  <c r="K345" i="7"/>
  <c r="J345" i="7"/>
  <c r="W345" i="7"/>
  <c r="I345" i="7"/>
  <c r="H345" i="7"/>
  <c r="G345" i="7"/>
  <c r="F345" i="7"/>
  <c r="K344" i="7"/>
  <c r="J344" i="7"/>
  <c r="I344" i="7"/>
  <c r="H344" i="7"/>
  <c r="G344" i="7"/>
  <c r="F344" i="7"/>
  <c r="K343" i="7"/>
  <c r="P351" i="7" s="1"/>
  <c r="J343" i="7"/>
  <c r="W343" i="7"/>
  <c r="I343" i="7"/>
  <c r="H343" i="7"/>
  <c r="G343" i="7"/>
  <c r="F343" i="7"/>
  <c r="C342" i="7"/>
  <c r="V341" i="7"/>
  <c r="T341" i="7"/>
  <c r="R341" i="7"/>
  <c r="K348" i="7" s="1"/>
  <c r="U341" i="7"/>
  <c r="S341" i="7"/>
  <c r="I349" i="7" s="1"/>
  <c r="Q341" i="7"/>
  <c r="I348" i="7" s="1"/>
  <c r="O351" i="7" s="1"/>
  <c r="E341" i="7"/>
  <c r="D341" i="7"/>
  <c r="AA339" i="7"/>
  <c r="Z339" i="7"/>
  <c r="Y339" i="7"/>
  <c r="AB338" i="7"/>
  <c r="I338" i="7"/>
  <c r="H338" i="7"/>
  <c r="G338" i="7"/>
  <c r="E338" i="7"/>
  <c r="J337" i="7"/>
  <c r="I337" i="7"/>
  <c r="E337" i="7"/>
  <c r="J336" i="7"/>
  <c r="E336" i="7"/>
  <c r="K335" i="7"/>
  <c r="J335" i="7"/>
  <c r="H335" i="7"/>
  <c r="AA335" i="7"/>
  <c r="Z335" i="7"/>
  <c r="Y335" i="7"/>
  <c r="X335" i="7"/>
  <c r="I335" i="7"/>
  <c r="F335" i="7"/>
  <c r="V335" i="7"/>
  <c r="T335" i="7"/>
  <c r="R335" i="7"/>
  <c r="U335" i="7"/>
  <c r="S335" i="7"/>
  <c r="Q335" i="7"/>
  <c r="I336" i="7" s="1"/>
  <c r="X339" i="7" s="1"/>
  <c r="E335" i="7"/>
  <c r="D335" i="7"/>
  <c r="K334" i="7"/>
  <c r="J334" i="7"/>
  <c r="I334" i="7"/>
  <c r="W334" i="7" s="1"/>
  <c r="H334" i="7"/>
  <c r="G334" i="7"/>
  <c r="F334" i="7"/>
  <c r="K333" i="7"/>
  <c r="J333" i="7"/>
  <c r="I333" i="7"/>
  <c r="H333" i="7"/>
  <c r="G333" i="7"/>
  <c r="F333" i="7"/>
  <c r="K332" i="7"/>
  <c r="J332" i="7"/>
  <c r="I332" i="7"/>
  <c r="H332" i="7"/>
  <c r="G332" i="7"/>
  <c r="F332" i="7"/>
  <c r="C331" i="7"/>
  <c r="V330" i="7"/>
  <c r="T330" i="7"/>
  <c r="K337" i="7" s="1"/>
  <c r="R330" i="7"/>
  <c r="K336" i="7" s="1"/>
  <c r="U330" i="7"/>
  <c r="S330" i="7"/>
  <c r="Q330" i="7"/>
  <c r="E330" i="7"/>
  <c r="D330" i="7"/>
  <c r="AA328" i="7"/>
  <c r="Z328" i="7"/>
  <c r="Y328" i="7"/>
  <c r="AB327" i="7"/>
  <c r="I327" i="7"/>
  <c r="H327" i="7"/>
  <c r="G327" i="7"/>
  <c r="E327" i="7"/>
  <c r="K326" i="7"/>
  <c r="J326" i="7"/>
  <c r="I326" i="7"/>
  <c r="E326" i="7"/>
  <c r="J325" i="7"/>
  <c r="I325" i="7"/>
  <c r="E325" i="7"/>
  <c r="K324" i="7"/>
  <c r="J324" i="7"/>
  <c r="H324" i="7"/>
  <c r="AA324" i="7"/>
  <c r="Z324" i="7"/>
  <c r="Y324" i="7"/>
  <c r="X324" i="7"/>
  <c r="I324" i="7"/>
  <c r="F324" i="7"/>
  <c r="V324" i="7"/>
  <c r="T324" i="7"/>
  <c r="R324" i="7"/>
  <c r="K325" i="7" s="1"/>
  <c r="P328" i="7" s="1"/>
  <c r="U324" i="7"/>
  <c r="S324" i="7"/>
  <c r="Q324" i="7"/>
  <c r="E324" i="7"/>
  <c r="D324" i="7"/>
  <c r="K323" i="7"/>
  <c r="J323" i="7"/>
  <c r="I323" i="7"/>
  <c r="H323" i="7"/>
  <c r="G323" i="7"/>
  <c r="F323" i="7"/>
  <c r="K322" i="7"/>
  <c r="J322" i="7"/>
  <c r="I322" i="7"/>
  <c r="W322" i="7" s="1"/>
  <c r="H322" i="7"/>
  <c r="G322" i="7"/>
  <c r="F322" i="7"/>
  <c r="K321" i="7"/>
  <c r="J321" i="7"/>
  <c r="I321" i="7"/>
  <c r="X328" i="7" s="1"/>
  <c r="H321" i="7"/>
  <c r="G321" i="7"/>
  <c r="F321" i="7"/>
  <c r="K320" i="7"/>
  <c r="J320" i="7"/>
  <c r="I320" i="7"/>
  <c r="W320" i="7" s="1"/>
  <c r="H320" i="7"/>
  <c r="G320" i="7"/>
  <c r="F320" i="7"/>
  <c r="C319" i="7"/>
  <c r="V318" i="7"/>
  <c r="T318" i="7"/>
  <c r="R318" i="7"/>
  <c r="U318" i="7"/>
  <c r="S318" i="7"/>
  <c r="Q318" i="7"/>
  <c r="E318" i="7"/>
  <c r="D318" i="7"/>
  <c r="AA316" i="7"/>
  <c r="Z316" i="7"/>
  <c r="Y316" i="7"/>
  <c r="I315" i="7"/>
  <c r="AB315" i="7" s="1"/>
  <c r="H315" i="7"/>
  <c r="G315" i="7"/>
  <c r="E315" i="7"/>
  <c r="J314" i="7"/>
  <c r="I314" i="7"/>
  <c r="E314" i="7"/>
  <c r="K313" i="7"/>
  <c r="J313" i="7"/>
  <c r="I313" i="7"/>
  <c r="E313" i="7"/>
  <c r="K312" i="7"/>
  <c r="J312" i="7"/>
  <c r="H312" i="7"/>
  <c r="AA312" i="7"/>
  <c r="Z312" i="7"/>
  <c r="Y312" i="7"/>
  <c r="I312" i="7"/>
  <c r="X312" i="7" s="1"/>
  <c r="F312" i="7"/>
  <c r="V312" i="7"/>
  <c r="T312" i="7"/>
  <c r="R312" i="7"/>
  <c r="U312" i="7"/>
  <c r="S312" i="7"/>
  <c r="Q312" i="7"/>
  <c r="E312" i="7"/>
  <c r="D312" i="7"/>
  <c r="K311" i="7"/>
  <c r="J311" i="7"/>
  <c r="I311" i="7"/>
  <c r="X316" i="7" s="1"/>
  <c r="H311" i="7"/>
  <c r="G311" i="7"/>
  <c r="F311" i="7"/>
  <c r="K310" i="7"/>
  <c r="J310" i="7"/>
  <c r="I310" i="7"/>
  <c r="W310" i="7" s="1"/>
  <c r="H310" i="7"/>
  <c r="G310" i="7"/>
  <c r="F310" i="7"/>
  <c r="C309" i="7"/>
  <c r="V308" i="7"/>
  <c r="T308" i="7"/>
  <c r="K314" i="7" s="1"/>
  <c r="J316" i="7" s="1"/>
  <c r="R308" i="7"/>
  <c r="U308" i="7"/>
  <c r="S308" i="7"/>
  <c r="Q308" i="7"/>
  <c r="E308" i="7"/>
  <c r="D308" i="7"/>
  <c r="AA306" i="7"/>
  <c r="Z306" i="7"/>
  <c r="Y306" i="7"/>
  <c r="I305" i="7"/>
  <c r="AB305" i="7" s="1"/>
  <c r="H305" i="7"/>
  <c r="G305" i="7"/>
  <c r="E305" i="7"/>
  <c r="J304" i="7"/>
  <c r="I304" i="7"/>
  <c r="E304" i="7"/>
  <c r="J303" i="7"/>
  <c r="I303" i="7"/>
  <c r="E303" i="7"/>
  <c r="K302" i="7"/>
  <c r="J302" i="7"/>
  <c r="H302" i="7"/>
  <c r="AA302" i="7"/>
  <c r="Z302" i="7"/>
  <c r="Y302" i="7"/>
  <c r="I302" i="7"/>
  <c r="X302" i="7" s="1"/>
  <c r="F302" i="7"/>
  <c r="V302" i="7"/>
  <c r="T302" i="7"/>
  <c r="K304" i="7" s="1"/>
  <c r="R302" i="7"/>
  <c r="U302" i="7"/>
  <c r="S302" i="7"/>
  <c r="Q302" i="7"/>
  <c r="E302" i="7"/>
  <c r="D302" i="7"/>
  <c r="K301" i="7"/>
  <c r="J301" i="7"/>
  <c r="I301" i="7"/>
  <c r="O306" i="7" s="1"/>
  <c r="H301" i="7"/>
  <c r="G301" i="7"/>
  <c r="F301" i="7"/>
  <c r="K300" i="7"/>
  <c r="J300" i="7"/>
  <c r="I300" i="7"/>
  <c r="W300" i="7" s="1"/>
  <c r="H300" i="7"/>
  <c r="G300" i="7"/>
  <c r="F300" i="7"/>
  <c r="K299" i="7"/>
  <c r="J299" i="7"/>
  <c r="I299" i="7"/>
  <c r="H299" i="7"/>
  <c r="G299" i="7"/>
  <c r="F299" i="7"/>
  <c r="K298" i="7"/>
  <c r="J298" i="7"/>
  <c r="I298" i="7"/>
  <c r="W298" i="7" s="1"/>
  <c r="H298" i="7"/>
  <c r="G298" i="7"/>
  <c r="F298" i="7"/>
  <c r="C297" i="7"/>
  <c r="V296" i="7"/>
  <c r="T296" i="7"/>
  <c r="R296" i="7"/>
  <c r="K303" i="7" s="1"/>
  <c r="U296" i="7"/>
  <c r="S296" i="7"/>
  <c r="Q296" i="7"/>
  <c r="E296" i="7"/>
  <c r="D296" i="7"/>
  <c r="AA294" i="7"/>
  <c r="Z294" i="7"/>
  <c r="Y294" i="7"/>
  <c r="AB293" i="7"/>
  <c r="I293" i="7"/>
  <c r="H293" i="7"/>
  <c r="G293" i="7"/>
  <c r="E293" i="7"/>
  <c r="J292" i="7"/>
  <c r="I292" i="7"/>
  <c r="E292" i="7"/>
  <c r="K291" i="7"/>
  <c r="J291" i="7"/>
  <c r="E291" i="7"/>
  <c r="K290" i="7"/>
  <c r="J290" i="7"/>
  <c r="H290" i="7"/>
  <c r="AA290" i="7"/>
  <c r="Z290" i="7"/>
  <c r="Y290" i="7"/>
  <c r="X290" i="7"/>
  <c r="I290" i="7"/>
  <c r="F290" i="7"/>
  <c r="V290" i="7"/>
  <c r="T290" i="7"/>
  <c r="R290" i="7"/>
  <c r="U290" i="7"/>
  <c r="S290" i="7"/>
  <c r="Q290" i="7"/>
  <c r="E290" i="7"/>
  <c r="D290" i="7"/>
  <c r="K289" i="7"/>
  <c r="J289" i="7"/>
  <c r="I289" i="7"/>
  <c r="O294" i="7" s="1"/>
  <c r="H289" i="7"/>
  <c r="G289" i="7"/>
  <c r="F289" i="7"/>
  <c r="K288" i="7"/>
  <c r="J288" i="7"/>
  <c r="I288" i="7"/>
  <c r="W288" i="7" s="1"/>
  <c r="H288" i="7"/>
  <c r="G288" i="7"/>
  <c r="F288" i="7"/>
  <c r="K287" i="7"/>
  <c r="J287" i="7"/>
  <c r="I287" i="7"/>
  <c r="H287" i="7"/>
  <c r="G287" i="7"/>
  <c r="F287" i="7"/>
  <c r="K286" i="7"/>
  <c r="J294" i="7" s="1"/>
  <c r="J286" i="7"/>
  <c r="W286" i="7"/>
  <c r="I286" i="7"/>
  <c r="H286" i="7"/>
  <c r="G286" i="7"/>
  <c r="F286" i="7"/>
  <c r="C285" i="7"/>
  <c r="V284" i="7"/>
  <c r="T284" i="7"/>
  <c r="K292" i="7" s="1"/>
  <c r="P294" i="7" s="1"/>
  <c r="R284" i="7"/>
  <c r="U284" i="7"/>
  <c r="S284" i="7"/>
  <c r="Q284" i="7"/>
  <c r="I291" i="7" s="1"/>
  <c r="X294" i="7" s="1"/>
  <c r="E284" i="7"/>
  <c r="D284" i="7"/>
  <c r="B283" i="7"/>
  <c r="AA280" i="7"/>
  <c r="Z280" i="7"/>
  <c r="Y280" i="7"/>
  <c r="K279" i="7"/>
  <c r="J279" i="7"/>
  <c r="E279" i="7"/>
  <c r="K278" i="7"/>
  <c r="J278" i="7"/>
  <c r="I278" i="7"/>
  <c r="E278" i="7"/>
  <c r="K277" i="7"/>
  <c r="J277" i="7"/>
  <c r="I277" i="7"/>
  <c r="W277" i="7" s="1"/>
  <c r="H277" i="7"/>
  <c r="G277" i="7"/>
  <c r="F277" i="7"/>
  <c r="K276" i="7"/>
  <c r="P280" i="7" s="1"/>
  <c r="J276" i="7"/>
  <c r="I276" i="7"/>
  <c r="H276" i="7"/>
  <c r="G276" i="7"/>
  <c r="F276" i="7"/>
  <c r="C275" i="7"/>
  <c r="V274" i="7"/>
  <c r="T274" i="7"/>
  <c r="R274" i="7"/>
  <c r="U274" i="7"/>
  <c r="S274" i="7"/>
  <c r="I279" i="7" s="1"/>
  <c r="O280" i="7" s="1"/>
  <c r="Q274" i="7"/>
  <c r="E274" i="7"/>
  <c r="D274" i="7"/>
  <c r="B274" i="7"/>
  <c r="AA272" i="7"/>
  <c r="Z272" i="7"/>
  <c r="Y272" i="7"/>
  <c r="AB271" i="7"/>
  <c r="I271" i="7"/>
  <c r="H271" i="7"/>
  <c r="G271" i="7"/>
  <c r="E271" i="7"/>
  <c r="K270" i="7"/>
  <c r="J270" i="7"/>
  <c r="E270" i="7"/>
  <c r="J269" i="7"/>
  <c r="E269" i="7"/>
  <c r="K268" i="7"/>
  <c r="J268" i="7"/>
  <c r="W268" i="7"/>
  <c r="I268" i="7"/>
  <c r="X272" i="7" s="1"/>
  <c r="H268" i="7"/>
  <c r="G268" i="7"/>
  <c r="F268" i="7"/>
  <c r="C267" i="7"/>
  <c r="V266" i="7"/>
  <c r="T266" i="7"/>
  <c r="R266" i="7"/>
  <c r="K269" i="7" s="1"/>
  <c r="U266" i="7"/>
  <c r="S266" i="7"/>
  <c r="I270" i="7" s="1"/>
  <c r="Q266" i="7"/>
  <c r="I269" i="7" s="1"/>
  <c r="E266" i="7"/>
  <c r="D266" i="7"/>
  <c r="AA264" i="7"/>
  <c r="Z264" i="7"/>
  <c r="Y264" i="7"/>
  <c r="I263" i="7"/>
  <c r="AB263" i="7" s="1"/>
  <c r="H263" i="7"/>
  <c r="G263" i="7"/>
  <c r="E263" i="7"/>
  <c r="J262" i="7"/>
  <c r="E262" i="7"/>
  <c r="K261" i="7"/>
  <c r="J261" i="7"/>
  <c r="I261" i="7"/>
  <c r="E261" i="7"/>
  <c r="K260" i="7"/>
  <c r="J260" i="7"/>
  <c r="I260" i="7"/>
  <c r="W260" i="7" s="1"/>
  <c r="H260" i="7"/>
  <c r="G260" i="7"/>
  <c r="F260" i="7"/>
  <c r="K259" i="7"/>
  <c r="J259" i="7"/>
  <c r="I259" i="7"/>
  <c r="H259" i="7"/>
  <c r="G259" i="7"/>
  <c r="F259" i="7"/>
  <c r="K258" i="7"/>
  <c r="P264" i="7" s="1"/>
  <c r="J258" i="7"/>
  <c r="W258" i="7"/>
  <c r="I258" i="7"/>
  <c r="H258" i="7"/>
  <c r="G258" i="7"/>
  <c r="F258" i="7"/>
  <c r="C257" i="7"/>
  <c r="V256" i="7"/>
  <c r="T256" i="7"/>
  <c r="K262" i="7" s="1"/>
  <c r="R256" i="7"/>
  <c r="U256" i="7"/>
  <c r="S256" i="7"/>
  <c r="I262" i="7" s="1"/>
  <c r="H264" i="7" s="1"/>
  <c r="Q256" i="7"/>
  <c r="E256" i="7"/>
  <c r="D256" i="7"/>
  <c r="AA254" i="7"/>
  <c r="Z254" i="7"/>
  <c r="Y254" i="7"/>
  <c r="AB253" i="7"/>
  <c r="I253" i="7"/>
  <c r="H253" i="7"/>
  <c r="G253" i="7"/>
  <c r="E253" i="7"/>
  <c r="J252" i="7"/>
  <c r="E252" i="7"/>
  <c r="J251" i="7"/>
  <c r="I251" i="7"/>
  <c r="E251" i="7"/>
  <c r="K250" i="7"/>
  <c r="J250" i="7"/>
  <c r="I250" i="7"/>
  <c r="W250" i="7" s="1"/>
  <c r="H250" i="7"/>
  <c r="G250" i="7"/>
  <c r="F250" i="7"/>
  <c r="K249" i="7"/>
  <c r="J249" i="7"/>
  <c r="I249" i="7"/>
  <c r="H249" i="7"/>
  <c r="G249" i="7"/>
  <c r="F249" i="7"/>
  <c r="K248" i="7"/>
  <c r="P254" i="7" s="1"/>
  <c r="J248" i="7"/>
  <c r="W248" i="7"/>
  <c r="I248" i="7"/>
  <c r="H248" i="7"/>
  <c r="G248" i="7"/>
  <c r="F248" i="7"/>
  <c r="C247" i="7"/>
  <c r="V246" i="7"/>
  <c r="T246" i="7"/>
  <c r="K252" i="7" s="1"/>
  <c r="R246" i="7"/>
  <c r="K251" i="7" s="1"/>
  <c r="U246" i="7"/>
  <c r="S246" i="7"/>
  <c r="I252" i="7" s="1"/>
  <c r="Q246" i="7"/>
  <c r="E246" i="7"/>
  <c r="D246" i="7"/>
  <c r="AA244" i="7"/>
  <c r="Z244" i="7"/>
  <c r="Y244" i="7"/>
  <c r="AB243" i="7"/>
  <c r="I243" i="7"/>
  <c r="H243" i="7"/>
  <c r="G243" i="7"/>
  <c r="E243" i="7"/>
  <c r="J242" i="7"/>
  <c r="I242" i="7"/>
  <c r="E242" i="7"/>
  <c r="K241" i="7"/>
  <c r="P244" i="7" s="1"/>
  <c r="J241" i="7"/>
  <c r="E241" i="7"/>
  <c r="K240" i="7"/>
  <c r="J240" i="7"/>
  <c r="I240" i="7"/>
  <c r="H240" i="7"/>
  <c r="G240" i="7"/>
  <c r="F240" i="7"/>
  <c r="K239" i="7"/>
  <c r="J239" i="7"/>
  <c r="W239" i="7"/>
  <c r="I239" i="7"/>
  <c r="H239" i="7"/>
  <c r="G239" i="7"/>
  <c r="F239" i="7"/>
  <c r="K238" i="7"/>
  <c r="J238" i="7"/>
  <c r="I238" i="7"/>
  <c r="H238" i="7"/>
  <c r="G238" i="7"/>
  <c r="F238" i="7"/>
  <c r="K237" i="7"/>
  <c r="J237" i="7"/>
  <c r="W237" i="7"/>
  <c r="I237" i="7"/>
  <c r="H237" i="7"/>
  <c r="G237" i="7"/>
  <c r="F237" i="7"/>
  <c r="C236" i="7"/>
  <c r="V235" i="7"/>
  <c r="T235" i="7"/>
  <c r="K242" i="7" s="1"/>
  <c r="R235" i="7"/>
  <c r="U235" i="7"/>
  <c r="S235" i="7"/>
  <c r="Q235" i="7"/>
  <c r="I241" i="7" s="1"/>
  <c r="E235" i="7"/>
  <c r="D235" i="7"/>
  <c r="AA233" i="7"/>
  <c r="Z233" i="7"/>
  <c r="Y233" i="7"/>
  <c r="I232" i="7"/>
  <c r="AB232" i="7" s="1"/>
  <c r="H232" i="7"/>
  <c r="G232" i="7"/>
  <c r="E232" i="7"/>
  <c r="J231" i="7"/>
  <c r="E231" i="7"/>
  <c r="K230" i="7"/>
  <c r="J230" i="7"/>
  <c r="E230" i="7"/>
  <c r="K229" i="7"/>
  <c r="J229" i="7"/>
  <c r="I229" i="7"/>
  <c r="H229" i="7"/>
  <c r="G229" i="7"/>
  <c r="F229" i="7"/>
  <c r="K228" i="7"/>
  <c r="J228" i="7"/>
  <c r="W228" i="7"/>
  <c r="I228" i="7"/>
  <c r="H228" i="7"/>
  <c r="G228" i="7"/>
  <c r="F228" i="7"/>
  <c r="K227" i="7"/>
  <c r="P233" i="7" s="1"/>
  <c r="J227" i="7"/>
  <c r="I227" i="7"/>
  <c r="H233" i="7" s="1"/>
  <c r="H227" i="7"/>
  <c r="G227" i="7"/>
  <c r="F227" i="7"/>
  <c r="K226" i="7"/>
  <c r="J226" i="7"/>
  <c r="W226" i="7"/>
  <c r="I226" i="7"/>
  <c r="H226" i="7"/>
  <c r="G226" i="7"/>
  <c r="F226" i="7"/>
  <c r="C225" i="7"/>
  <c r="V224" i="7"/>
  <c r="T224" i="7"/>
  <c r="K231" i="7" s="1"/>
  <c r="R224" i="7"/>
  <c r="U224" i="7"/>
  <c r="S224" i="7"/>
  <c r="I231" i="7" s="1"/>
  <c r="Q224" i="7"/>
  <c r="I230" i="7" s="1"/>
  <c r="E224" i="7"/>
  <c r="D224" i="7"/>
  <c r="B223" i="7"/>
  <c r="A221" i="7"/>
  <c r="H219" i="7"/>
  <c r="J219" i="7"/>
  <c r="H218" i="7"/>
  <c r="J218" i="7"/>
  <c r="A217" i="7"/>
  <c r="AA214" i="7"/>
  <c r="Z214" i="7"/>
  <c r="X214" i="7"/>
  <c r="AB213" i="7"/>
  <c r="I213" i="7"/>
  <c r="H213" i="7"/>
  <c r="G213" i="7"/>
  <c r="E213" i="7"/>
  <c r="J212" i="7"/>
  <c r="I212" i="7"/>
  <c r="E212" i="7"/>
  <c r="J211" i="7"/>
  <c r="I211" i="7"/>
  <c r="E211" i="7"/>
  <c r="K210" i="7"/>
  <c r="J210" i="7"/>
  <c r="H210" i="7"/>
  <c r="AA210" i="7"/>
  <c r="Z210" i="7"/>
  <c r="X210" i="7"/>
  <c r="I210" i="7"/>
  <c r="Y210" i="7" s="1"/>
  <c r="F210" i="7"/>
  <c r="V210" i="7"/>
  <c r="T210" i="7"/>
  <c r="K212" i="7" s="1"/>
  <c r="R210" i="7"/>
  <c r="U210" i="7"/>
  <c r="S210" i="7"/>
  <c r="Q210" i="7"/>
  <c r="E210" i="7"/>
  <c r="D210" i="7"/>
  <c r="K209" i="7"/>
  <c r="J209" i="7"/>
  <c r="I209" i="7"/>
  <c r="O214" i="7" s="1"/>
  <c r="H209" i="7"/>
  <c r="G209" i="7"/>
  <c r="F209" i="7"/>
  <c r="K208" i="7"/>
  <c r="J208" i="7"/>
  <c r="I208" i="7"/>
  <c r="W208" i="7" s="1"/>
  <c r="H208" i="7"/>
  <c r="G208" i="7"/>
  <c r="F208" i="7"/>
  <c r="K207" i="7"/>
  <c r="J207" i="7"/>
  <c r="I207" i="7"/>
  <c r="H214" i="7" s="1"/>
  <c r="H207" i="7"/>
  <c r="G207" i="7"/>
  <c r="F207" i="7"/>
  <c r="K206" i="7"/>
  <c r="J206" i="7"/>
  <c r="I206" i="7"/>
  <c r="W206" i="7" s="1"/>
  <c r="H206" i="7"/>
  <c r="G206" i="7"/>
  <c r="F206" i="7"/>
  <c r="C205" i="7"/>
  <c r="V204" i="7"/>
  <c r="T204" i="7"/>
  <c r="R204" i="7"/>
  <c r="K211" i="7" s="1"/>
  <c r="J214" i="7" s="1"/>
  <c r="U204" i="7"/>
  <c r="S204" i="7"/>
  <c r="Q204" i="7"/>
  <c r="E204" i="7"/>
  <c r="D204" i="7"/>
  <c r="AA202" i="7"/>
  <c r="Z202" i="7"/>
  <c r="X202" i="7"/>
  <c r="O202" i="7"/>
  <c r="P202" i="7"/>
  <c r="C201" i="7"/>
  <c r="K200" i="7"/>
  <c r="J202" i="7" s="1"/>
  <c r="J200" i="7"/>
  <c r="I200" i="7"/>
  <c r="Y202" i="7" s="1"/>
  <c r="H200" i="7"/>
  <c r="G200" i="7"/>
  <c r="F200" i="7"/>
  <c r="V200" i="7"/>
  <c r="T200" i="7"/>
  <c r="R200" i="7"/>
  <c r="U200" i="7"/>
  <c r="S200" i="7"/>
  <c r="Q200" i="7"/>
  <c r="E200" i="7"/>
  <c r="D200" i="7"/>
  <c r="B200" i="7"/>
  <c r="AA198" i="7"/>
  <c r="Z198" i="7"/>
  <c r="X198" i="7"/>
  <c r="AB197" i="7"/>
  <c r="I197" i="7"/>
  <c r="H197" i="7"/>
  <c r="G197" i="7"/>
  <c r="E197" i="7"/>
  <c r="J196" i="7"/>
  <c r="I196" i="7"/>
  <c r="E196" i="7"/>
  <c r="K195" i="7"/>
  <c r="J195" i="7"/>
  <c r="E195" i="7"/>
  <c r="K194" i="7"/>
  <c r="J194" i="7"/>
  <c r="I194" i="7"/>
  <c r="H194" i="7"/>
  <c r="G194" i="7"/>
  <c r="F194" i="7"/>
  <c r="K193" i="7"/>
  <c r="J193" i="7"/>
  <c r="I193" i="7"/>
  <c r="W193" i="7" s="1"/>
  <c r="H193" i="7"/>
  <c r="G193" i="7"/>
  <c r="F193" i="7"/>
  <c r="K192" i="7"/>
  <c r="J192" i="7"/>
  <c r="I192" i="7"/>
  <c r="H192" i="7"/>
  <c r="G192" i="7"/>
  <c r="F192" i="7"/>
  <c r="K191" i="7"/>
  <c r="J198" i="7" s="1"/>
  <c r="J191" i="7"/>
  <c r="W191" i="7"/>
  <c r="I191" i="7"/>
  <c r="H191" i="7"/>
  <c r="G191" i="7"/>
  <c r="F191" i="7"/>
  <c r="C190" i="7"/>
  <c r="V189" i="7"/>
  <c r="T189" i="7"/>
  <c r="K196" i="7" s="1"/>
  <c r="P198" i="7" s="1"/>
  <c r="R189" i="7"/>
  <c r="U189" i="7"/>
  <c r="S189" i="7"/>
  <c r="Q189" i="7"/>
  <c r="I195" i="7" s="1"/>
  <c r="O198" i="7" s="1"/>
  <c r="H217" i="7" s="1"/>
  <c r="E189" i="7"/>
  <c r="D189" i="7"/>
  <c r="A188" i="7"/>
  <c r="H186" i="7"/>
  <c r="J186" i="7"/>
  <c r="H185" i="7"/>
  <c r="J185" i="7"/>
  <c r="A184" i="7"/>
  <c r="AA181" i="7"/>
  <c r="Z181" i="7"/>
  <c r="Y181" i="7"/>
  <c r="AB180" i="7"/>
  <c r="I180" i="7"/>
  <c r="H180" i="7"/>
  <c r="G180" i="7"/>
  <c r="E180" i="7"/>
  <c r="J179" i="7"/>
  <c r="E179" i="7"/>
  <c r="J178" i="7"/>
  <c r="E178" i="7"/>
  <c r="K177" i="7"/>
  <c r="J177" i="7"/>
  <c r="H177" i="7"/>
  <c r="AA177" i="7"/>
  <c r="Z177" i="7"/>
  <c r="Y177" i="7"/>
  <c r="I177" i="7"/>
  <c r="X177" i="7" s="1"/>
  <c r="F177" i="7"/>
  <c r="V177" i="7"/>
  <c r="T177" i="7"/>
  <c r="K179" i="7" s="1"/>
  <c r="R177" i="7"/>
  <c r="U177" i="7"/>
  <c r="S177" i="7"/>
  <c r="Q177" i="7"/>
  <c r="I178" i="7" s="1"/>
  <c r="E177" i="7"/>
  <c r="D177" i="7"/>
  <c r="K176" i="7"/>
  <c r="J176" i="7"/>
  <c r="I176" i="7"/>
  <c r="H176" i="7"/>
  <c r="G176" i="7"/>
  <c r="F176" i="7"/>
  <c r="K175" i="7"/>
  <c r="P181" i="7" s="1"/>
  <c r="J175" i="7"/>
  <c r="I175" i="7"/>
  <c r="H175" i="7"/>
  <c r="G175" i="7"/>
  <c r="F175" i="7"/>
  <c r="C174" i="7"/>
  <c r="V173" i="7"/>
  <c r="T173" i="7"/>
  <c r="R173" i="7"/>
  <c r="K178" i="7" s="1"/>
  <c r="U173" i="7"/>
  <c r="S173" i="7"/>
  <c r="I179" i="7" s="1"/>
  <c r="Q173" i="7"/>
  <c r="E173" i="7"/>
  <c r="D173" i="7"/>
  <c r="AA171" i="7"/>
  <c r="Z171" i="7"/>
  <c r="Y171" i="7"/>
  <c r="AB170" i="7"/>
  <c r="I170" i="7"/>
  <c r="H170" i="7"/>
  <c r="G170" i="7"/>
  <c r="E170" i="7"/>
  <c r="J169" i="7"/>
  <c r="E169" i="7"/>
  <c r="J168" i="7"/>
  <c r="E168" i="7"/>
  <c r="K167" i="7"/>
  <c r="J167" i="7"/>
  <c r="W167" i="7"/>
  <c r="I167" i="7"/>
  <c r="H167" i="7"/>
  <c r="G167" i="7"/>
  <c r="F167" i="7"/>
  <c r="K166" i="7"/>
  <c r="J166" i="7"/>
  <c r="I166" i="7"/>
  <c r="H166" i="7"/>
  <c r="G166" i="7"/>
  <c r="F166" i="7"/>
  <c r="K165" i="7"/>
  <c r="J165" i="7"/>
  <c r="W165" i="7"/>
  <c r="I165" i="7"/>
  <c r="H165" i="7"/>
  <c r="G165" i="7"/>
  <c r="F165" i="7"/>
  <c r="C164" i="7"/>
  <c r="V163" i="7"/>
  <c r="T163" i="7"/>
  <c r="K169" i="7" s="1"/>
  <c r="R163" i="7"/>
  <c r="K168" i="7" s="1"/>
  <c r="U163" i="7"/>
  <c r="S163" i="7"/>
  <c r="I169" i="7" s="1"/>
  <c r="Q163" i="7"/>
  <c r="I168" i="7" s="1"/>
  <c r="E163" i="7"/>
  <c r="D163" i="7"/>
  <c r="AA161" i="7"/>
  <c r="Z161" i="7"/>
  <c r="Y161" i="7"/>
  <c r="H161" i="7"/>
  <c r="C160" i="7"/>
  <c r="K159" i="7"/>
  <c r="P161" i="7" s="1"/>
  <c r="J159" i="7"/>
  <c r="I159" i="7"/>
  <c r="X161" i="7" s="1"/>
  <c r="H159" i="7"/>
  <c r="G159" i="7"/>
  <c r="F159" i="7"/>
  <c r="V159" i="7"/>
  <c r="T159" i="7"/>
  <c r="R159" i="7"/>
  <c r="U159" i="7"/>
  <c r="S159" i="7"/>
  <c r="Q159" i="7"/>
  <c r="E159" i="7"/>
  <c r="D159" i="7"/>
  <c r="B159" i="7"/>
  <c r="AA157" i="7"/>
  <c r="Z157" i="7"/>
  <c r="Y157" i="7"/>
  <c r="P157" i="7"/>
  <c r="J157" i="7"/>
  <c r="K156" i="7"/>
  <c r="J156" i="7"/>
  <c r="I156" i="7"/>
  <c r="H157" i="7" s="1"/>
  <c r="H156" i="7"/>
  <c r="G156" i="7"/>
  <c r="F156" i="7"/>
  <c r="V156" i="7"/>
  <c r="T156" i="7"/>
  <c r="R156" i="7"/>
  <c r="U156" i="7"/>
  <c r="S156" i="7"/>
  <c r="Q156" i="7"/>
  <c r="E156" i="7"/>
  <c r="D156" i="7"/>
  <c r="B156" i="7"/>
  <c r="AA154" i="7"/>
  <c r="Z154" i="7"/>
  <c r="Y154" i="7"/>
  <c r="P154" i="7"/>
  <c r="J154" i="7"/>
  <c r="C153" i="7"/>
  <c r="K152" i="7"/>
  <c r="J152" i="7"/>
  <c r="I152" i="7"/>
  <c r="X154" i="7" s="1"/>
  <c r="H152" i="7"/>
  <c r="G152" i="7"/>
  <c r="F152" i="7"/>
  <c r="V152" i="7"/>
  <c r="T152" i="7"/>
  <c r="R152" i="7"/>
  <c r="U152" i="7"/>
  <c r="S152" i="7"/>
  <c r="Q152" i="7"/>
  <c r="E152" i="7"/>
  <c r="D152" i="7"/>
  <c r="B152" i="7"/>
  <c r="AA150" i="7"/>
  <c r="Z150" i="7"/>
  <c r="Y150" i="7"/>
  <c r="AB149" i="7"/>
  <c r="I149" i="7"/>
  <c r="H149" i="7"/>
  <c r="G149" i="7"/>
  <c r="E149" i="7"/>
  <c r="K148" i="7"/>
  <c r="J148" i="7"/>
  <c r="E148" i="7"/>
  <c r="J147" i="7"/>
  <c r="E147" i="7"/>
  <c r="K146" i="7"/>
  <c r="J146" i="7"/>
  <c r="W146" i="7"/>
  <c r="I146" i="7"/>
  <c r="H146" i="7"/>
  <c r="G146" i="7"/>
  <c r="F146" i="7"/>
  <c r="K145" i="7"/>
  <c r="J145" i="7"/>
  <c r="I145" i="7"/>
  <c r="H145" i="7"/>
  <c r="G145" i="7"/>
  <c r="F145" i="7"/>
  <c r="K144" i="7"/>
  <c r="P150" i="7" s="1"/>
  <c r="J144" i="7"/>
  <c r="I144" i="7"/>
  <c r="H144" i="7"/>
  <c r="G144" i="7"/>
  <c r="F144" i="7"/>
  <c r="C143" i="7"/>
  <c r="V142" i="7"/>
  <c r="T142" i="7"/>
  <c r="R142" i="7"/>
  <c r="K147" i="7" s="1"/>
  <c r="U142" i="7"/>
  <c r="S142" i="7"/>
  <c r="I148" i="7" s="1"/>
  <c r="Q142" i="7"/>
  <c r="I147" i="7" s="1"/>
  <c r="E142" i="7"/>
  <c r="D142" i="7"/>
  <c r="AA140" i="7"/>
  <c r="Z140" i="7"/>
  <c r="Y140" i="7"/>
  <c r="AB139" i="7"/>
  <c r="I139" i="7"/>
  <c r="H139" i="7"/>
  <c r="G139" i="7"/>
  <c r="E139" i="7"/>
  <c r="J138" i="7"/>
  <c r="E138" i="7"/>
  <c r="J137" i="7"/>
  <c r="E137" i="7"/>
  <c r="K136" i="7"/>
  <c r="J136" i="7"/>
  <c r="W136" i="7"/>
  <c r="I136" i="7"/>
  <c r="H136" i="7"/>
  <c r="G136" i="7"/>
  <c r="F136" i="7"/>
  <c r="K135" i="7"/>
  <c r="J135" i="7"/>
  <c r="I135" i="7"/>
  <c r="H135" i="7"/>
  <c r="G135" i="7"/>
  <c r="F135" i="7"/>
  <c r="K134" i="7"/>
  <c r="J140" i="7" s="1"/>
  <c r="J134" i="7"/>
  <c r="I134" i="7"/>
  <c r="W134" i="7" s="1"/>
  <c r="H134" i="7"/>
  <c r="G134" i="7"/>
  <c r="F134" i="7"/>
  <c r="C133" i="7"/>
  <c r="V132" i="7"/>
  <c r="T132" i="7"/>
  <c r="K138" i="7" s="1"/>
  <c r="R132" i="7"/>
  <c r="K137" i="7" s="1"/>
  <c r="U132" i="7"/>
  <c r="S132" i="7"/>
  <c r="I138" i="7" s="1"/>
  <c r="Q132" i="7"/>
  <c r="I137" i="7" s="1"/>
  <c r="E132" i="7"/>
  <c r="D132" i="7"/>
  <c r="AA130" i="7"/>
  <c r="Z130" i="7"/>
  <c r="Y130" i="7"/>
  <c r="I129" i="7"/>
  <c r="AB129" i="7" s="1"/>
  <c r="H129" i="7"/>
  <c r="G129" i="7"/>
  <c r="E129" i="7"/>
  <c r="J128" i="7"/>
  <c r="E128" i="7"/>
  <c r="J127" i="7"/>
  <c r="I127" i="7"/>
  <c r="X130" i="7" s="1"/>
  <c r="E127" i="7"/>
  <c r="K126" i="7"/>
  <c r="J126" i="7"/>
  <c r="I126" i="7"/>
  <c r="H126" i="7"/>
  <c r="G126" i="7"/>
  <c r="F126" i="7"/>
  <c r="K125" i="7"/>
  <c r="J125" i="7"/>
  <c r="I125" i="7"/>
  <c r="H130" i="7" s="1"/>
  <c r="H125" i="7"/>
  <c r="G125" i="7"/>
  <c r="F125" i="7"/>
  <c r="K124" i="7"/>
  <c r="J124" i="7"/>
  <c r="W124" i="7"/>
  <c r="I124" i="7"/>
  <c r="H124" i="7"/>
  <c r="G124" i="7"/>
  <c r="F124" i="7"/>
  <c r="C123" i="7"/>
  <c r="V122" i="7"/>
  <c r="T122" i="7"/>
  <c r="K128" i="7" s="1"/>
  <c r="R122" i="7"/>
  <c r="K127" i="7" s="1"/>
  <c r="U122" i="7"/>
  <c r="S122" i="7"/>
  <c r="I128" i="7" s="1"/>
  <c r="Q122" i="7"/>
  <c r="E122" i="7"/>
  <c r="D122" i="7"/>
  <c r="AA120" i="7"/>
  <c r="Z120" i="7"/>
  <c r="Y120" i="7"/>
  <c r="X120" i="7"/>
  <c r="O120" i="7"/>
  <c r="H120" i="7"/>
  <c r="K119" i="7"/>
  <c r="P120" i="7" s="1"/>
  <c r="J119" i="7"/>
  <c r="I119" i="7"/>
  <c r="H119" i="7"/>
  <c r="G119" i="7"/>
  <c r="F119" i="7"/>
  <c r="V119" i="7"/>
  <c r="T119" i="7"/>
  <c r="R119" i="7"/>
  <c r="U119" i="7"/>
  <c r="S119" i="7"/>
  <c r="Q119" i="7"/>
  <c r="E119" i="7"/>
  <c r="D119" i="7"/>
  <c r="B119" i="7"/>
  <c r="AA117" i="7"/>
  <c r="Z117" i="7"/>
  <c r="Y117" i="7"/>
  <c r="X117" i="7"/>
  <c r="O117" i="7"/>
  <c r="H117" i="7"/>
  <c r="C116" i="7"/>
  <c r="K115" i="7"/>
  <c r="P117" i="7" s="1"/>
  <c r="J115" i="7"/>
  <c r="I115" i="7"/>
  <c r="H115" i="7"/>
  <c r="G115" i="7"/>
  <c r="F115" i="7"/>
  <c r="V115" i="7"/>
  <c r="T115" i="7"/>
  <c r="R115" i="7"/>
  <c r="U115" i="7"/>
  <c r="S115" i="7"/>
  <c r="Q115" i="7"/>
  <c r="E115" i="7"/>
  <c r="D115" i="7"/>
  <c r="B115" i="7"/>
  <c r="AA113" i="7"/>
  <c r="Z113" i="7"/>
  <c r="Y113" i="7"/>
  <c r="I112" i="7"/>
  <c r="AB112" i="7" s="1"/>
  <c r="H112" i="7"/>
  <c r="G112" i="7"/>
  <c r="E112" i="7"/>
  <c r="K111" i="7"/>
  <c r="J111" i="7"/>
  <c r="E111" i="7"/>
  <c r="K110" i="7"/>
  <c r="J110" i="7"/>
  <c r="I110" i="7"/>
  <c r="E110" i="7"/>
  <c r="K109" i="7"/>
  <c r="P113" i="7" s="1"/>
  <c r="J109" i="7"/>
  <c r="I109" i="7"/>
  <c r="H109" i="7"/>
  <c r="G109" i="7"/>
  <c r="F109" i="7"/>
  <c r="K108" i="7"/>
  <c r="J108" i="7"/>
  <c r="I108" i="7"/>
  <c r="X113" i="7" s="1"/>
  <c r="H108" i="7"/>
  <c r="G108" i="7"/>
  <c r="F108" i="7"/>
  <c r="C107" i="7"/>
  <c r="V106" i="7"/>
  <c r="T106" i="7"/>
  <c r="R106" i="7"/>
  <c r="U106" i="7"/>
  <c r="S106" i="7"/>
  <c r="I111" i="7" s="1"/>
  <c r="Q106" i="7"/>
  <c r="E106" i="7"/>
  <c r="D106" i="7"/>
  <c r="AA104" i="7"/>
  <c r="Z104" i="7"/>
  <c r="Y104" i="7"/>
  <c r="AB103" i="7"/>
  <c r="I103" i="7"/>
  <c r="H103" i="7"/>
  <c r="G103" i="7"/>
  <c r="E103" i="7"/>
  <c r="K102" i="7"/>
  <c r="J102" i="7"/>
  <c r="E102" i="7"/>
  <c r="J101" i="7"/>
  <c r="I101" i="7"/>
  <c r="E101" i="7"/>
  <c r="K100" i="7"/>
  <c r="J100" i="7"/>
  <c r="W100" i="7"/>
  <c r="I100" i="7"/>
  <c r="H100" i="7"/>
  <c r="G100" i="7"/>
  <c r="F100" i="7"/>
  <c r="K99" i="7"/>
  <c r="J99" i="7"/>
  <c r="I99" i="7"/>
  <c r="H99" i="7"/>
  <c r="G99" i="7"/>
  <c r="F99" i="7"/>
  <c r="K98" i="7"/>
  <c r="J98" i="7"/>
  <c r="W98" i="7"/>
  <c r="I98" i="7"/>
  <c r="X104" i="7" s="1"/>
  <c r="H98" i="7"/>
  <c r="G98" i="7"/>
  <c r="F98" i="7"/>
  <c r="V97" i="7"/>
  <c r="T97" i="7"/>
  <c r="R97" i="7"/>
  <c r="K101" i="7" s="1"/>
  <c r="J104" i="7" s="1"/>
  <c r="U97" i="7"/>
  <c r="S97" i="7"/>
  <c r="I102" i="7" s="1"/>
  <c r="Q97" i="7"/>
  <c r="E97" i="7"/>
  <c r="D97" i="7"/>
  <c r="AA95" i="7"/>
  <c r="Z95" i="7"/>
  <c r="Y95" i="7"/>
  <c r="AB94" i="7"/>
  <c r="I94" i="7"/>
  <c r="H94" i="7"/>
  <c r="G94" i="7"/>
  <c r="E94" i="7"/>
  <c r="K93" i="7"/>
  <c r="J93" i="7"/>
  <c r="E93" i="7"/>
  <c r="J92" i="7"/>
  <c r="E92" i="7"/>
  <c r="K91" i="7"/>
  <c r="J91" i="7"/>
  <c r="W91" i="7"/>
  <c r="I91" i="7"/>
  <c r="H91" i="7"/>
  <c r="G91" i="7"/>
  <c r="F91" i="7"/>
  <c r="K90" i="7"/>
  <c r="J90" i="7"/>
  <c r="I90" i="7"/>
  <c r="H90" i="7"/>
  <c r="G90" i="7"/>
  <c r="F90" i="7"/>
  <c r="K89" i="7"/>
  <c r="P95" i="7" s="1"/>
  <c r="J89" i="7"/>
  <c r="I89" i="7"/>
  <c r="H89" i="7"/>
  <c r="G89" i="7"/>
  <c r="F89" i="7"/>
  <c r="C88" i="7"/>
  <c r="V87" i="7"/>
  <c r="T87" i="7"/>
  <c r="R87" i="7"/>
  <c r="K92" i="7" s="1"/>
  <c r="U87" i="7"/>
  <c r="S87" i="7"/>
  <c r="I93" i="7" s="1"/>
  <c r="Q87" i="7"/>
  <c r="I92" i="7" s="1"/>
  <c r="E87" i="7"/>
  <c r="D87" i="7"/>
  <c r="AA85" i="7"/>
  <c r="Z85" i="7"/>
  <c r="Y85" i="7"/>
  <c r="AB84" i="7"/>
  <c r="I84" i="7"/>
  <c r="H84" i="7"/>
  <c r="G84" i="7"/>
  <c r="E84" i="7"/>
  <c r="J83" i="7"/>
  <c r="E83" i="7"/>
  <c r="K82" i="7"/>
  <c r="J82" i="7"/>
  <c r="E82" i="7"/>
  <c r="K81" i="7"/>
  <c r="P85" i="7" s="1"/>
  <c r="J81" i="7"/>
  <c r="W81" i="7"/>
  <c r="I81" i="7"/>
  <c r="H81" i="7"/>
  <c r="G81" i="7"/>
  <c r="F81" i="7"/>
  <c r="V80" i="7"/>
  <c r="T80" i="7"/>
  <c r="K83" i="7" s="1"/>
  <c r="R80" i="7"/>
  <c r="U80" i="7"/>
  <c r="S80" i="7"/>
  <c r="I83" i="7" s="1"/>
  <c r="Q80" i="7"/>
  <c r="I82" i="7" s="1"/>
  <c r="E80" i="7"/>
  <c r="D80" i="7"/>
  <c r="AA78" i="7"/>
  <c r="Z78" i="7"/>
  <c r="Y78" i="7"/>
  <c r="AB77" i="7"/>
  <c r="I77" i="7"/>
  <c r="H77" i="7"/>
  <c r="G77" i="7"/>
  <c r="E77" i="7"/>
  <c r="J76" i="7"/>
  <c r="E76" i="7"/>
  <c r="K75" i="7"/>
  <c r="J75" i="7"/>
  <c r="E75" i="7"/>
  <c r="K74" i="7"/>
  <c r="J74" i="7"/>
  <c r="W74" i="7"/>
  <c r="I74" i="7"/>
  <c r="H74" i="7"/>
  <c r="G74" i="7"/>
  <c r="F74" i="7"/>
  <c r="C73" i="7"/>
  <c r="V72" i="7"/>
  <c r="T72" i="7"/>
  <c r="K76" i="7" s="1"/>
  <c r="R72" i="7"/>
  <c r="U72" i="7"/>
  <c r="S72" i="7"/>
  <c r="I76" i="7" s="1"/>
  <c r="Q72" i="7"/>
  <c r="I75" i="7" s="1"/>
  <c r="E72" i="7"/>
  <c r="D72" i="7"/>
  <c r="B71" i="7"/>
  <c r="AA68" i="7"/>
  <c r="Z68" i="7"/>
  <c r="Y68" i="7"/>
  <c r="I67" i="7"/>
  <c r="AB67" i="7" s="1"/>
  <c r="H67" i="7"/>
  <c r="G67" i="7"/>
  <c r="E67" i="7"/>
  <c r="J66" i="7"/>
  <c r="E66" i="7"/>
  <c r="J65" i="7"/>
  <c r="I65" i="7"/>
  <c r="X68" i="7" s="1"/>
  <c r="E65" i="7"/>
  <c r="K64" i="7"/>
  <c r="J64" i="7"/>
  <c r="W64" i="7"/>
  <c r="I64" i="7"/>
  <c r="H64" i="7"/>
  <c r="G64" i="7"/>
  <c r="F64" i="7"/>
  <c r="C63" i="7"/>
  <c r="V62" i="7"/>
  <c r="T62" i="7"/>
  <c r="K66" i="7" s="1"/>
  <c r="R62" i="7"/>
  <c r="K65" i="7" s="1"/>
  <c r="U62" i="7"/>
  <c r="S62" i="7"/>
  <c r="I66" i="7" s="1"/>
  <c r="Q62" i="7"/>
  <c r="E62" i="7"/>
  <c r="D62" i="7"/>
  <c r="AA60" i="7"/>
  <c r="Z60" i="7"/>
  <c r="Y60" i="7"/>
  <c r="H60" i="7"/>
  <c r="AB59" i="7"/>
  <c r="I59" i="7"/>
  <c r="H59" i="7"/>
  <c r="G59" i="7"/>
  <c r="E59" i="7"/>
  <c r="J58" i="7"/>
  <c r="I58" i="7"/>
  <c r="X60" i="7" s="1"/>
  <c r="E58" i="7"/>
  <c r="K57" i="7"/>
  <c r="P60" i="7" s="1"/>
  <c r="J57" i="7"/>
  <c r="I57" i="7"/>
  <c r="O60" i="7" s="1"/>
  <c r="E57" i="7"/>
  <c r="K56" i="7"/>
  <c r="J56" i="7"/>
  <c r="I56" i="7"/>
  <c r="W56" i="7" s="1"/>
  <c r="H56" i="7"/>
  <c r="G56" i="7"/>
  <c r="F56" i="7"/>
  <c r="C55" i="7"/>
  <c r="V54" i="7"/>
  <c r="T54" i="7"/>
  <c r="K58" i="7" s="1"/>
  <c r="R54" i="7"/>
  <c r="U54" i="7"/>
  <c r="S54" i="7"/>
  <c r="Q54" i="7"/>
  <c r="E54" i="7"/>
  <c r="D54" i="7"/>
  <c r="AA52" i="7"/>
  <c r="Z52" i="7"/>
  <c r="Y52" i="7"/>
  <c r="I51" i="7"/>
  <c r="AB51" i="7" s="1"/>
  <c r="H51" i="7"/>
  <c r="G51" i="7"/>
  <c r="E51" i="7"/>
  <c r="J50" i="7"/>
  <c r="I50" i="7"/>
  <c r="E50" i="7"/>
  <c r="K49" i="7"/>
  <c r="J49" i="7"/>
  <c r="I49" i="7"/>
  <c r="O52" i="7" s="1"/>
  <c r="E49" i="7"/>
  <c r="K48" i="7"/>
  <c r="J48" i="7"/>
  <c r="I48" i="7"/>
  <c r="W48" i="7" s="1"/>
  <c r="H48" i="7"/>
  <c r="G48" i="7"/>
  <c r="F48" i="7"/>
  <c r="K47" i="7"/>
  <c r="J47" i="7"/>
  <c r="I47" i="7"/>
  <c r="H47" i="7"/>
  <c r="G47" i="7"/>
  <c r="F47" i="7"/>
  <c r="K46" i="7"/>
  <c r="J46" i="7"/>
  <c r="I46" i="7"/>
  <c r="W46" i="7" s="1"/>
  <c r="H46" i="7"/>
  <c r="G46" i="7"/>
  <c r="F46" i="7"/>
  <c r="C45" i="7"/>
  <c r="V44" i="7"/>
  <c r="T44" i="7"/>
  <c r="K50" i="7" s="1"/>
  <c r="J52" i="7" s="1"/>
  <c r="R44" i="7"/>
  <c r="U44" i="7"/>
  <c r="S44" i="7"/>
  <c r="Q44" i="7"/>
  <c r="E44" i="7"/>
  <c r="D44" i="7"/>
  <c r="AA42" i="7"/>
  <c r="I18" i="7" s="1"/>
  <c r="Z42" i="7"/>
  <c r="I17" i="7" s="1"/>
  <c r="Y42" i="7"/>
  <c r="I41" i="7"/>
  <c r="AB41" i="7" s="1"/>
  <c r="H41" i="7"/>
  <c r="G41" i="7"/>
  <c r="E41" i="7"/>
  <c r="K40" i="7"/>
  <c r="J40" i="7"/>
  <c r="I40" i="7"/>
  <c r="E40" i="7"/>
  <c r="K39" i="7"/>
  <c r="J39" i="7"/>
  <c r="E39" i="7"/>
  <c r="K38" i="7"/>
  <c r="J38" i="7"/>
  <c r="W38" i="7"/>
  <c r="I38" i="7"/>
  <c r="H38" i="7"/>
  <c r="G38" i="7"/>
  <c r="F38" i="7"/>
  <c r="K37" i="7"/>
  <c r="J37" i="7"/>
  <c r="I37" i="7"/>
  <c r="H37" i="7"/>
  <c r="G37" i="7"/>
  <c r="F37" i="7"/>
  <c r="K36" i="7"/>
  <c r="P42" i="7" s="1"/>
  <c r="J36" i="7"/>
  <c r="W36" i="7"/>
  <c r="I36" i="7"/>
  <c r="H36" i="7"/>
  <c r="G36" i="7"/>
  <c r="F36" i="7"/>
  <c r="C35" i="7"/>
  <c r="V34" i="7"/>
  <c r="T34" i="7"/>
  <c r="R34" i="7"/>
  <c r="U34" i="7"/>
  <c r="S34" i="7"/>
  <c r="Q34" i="7"/>
  <c r="I39" i="7" s="1"/>
  <c r="E34" i="7"/>
  <c r="D34" i="7"/>
  <c r="B33" i="7"/>
  <c r="A31" i="7"/>
  <c r="A29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R29" i="1"/>
  <c r="CZ29" i="1" s="1"/>
  <c r="Y29" i="1" s="1"/>
  <c r="AC29" i="1"/>
  <c r="P29" i="1" s="1"/>
  <c r="AD29" i="1"/>
  <c r="AE29" i="1"/>
  <c r="Q29" i="1" s="1"/>
  <c r="AF29" i="1"/>
  <c r="S29" i="1" s="1"/>
  <c r="AG29" i="1"/>
  <c r="AH29" i="1"/>
  <c r="AI29" i="1"/>
  <c r="AJ29" i="1"/>
  <c r="CX29" i="1" s="1"/>
  <c r="W29" i="1" s="1"/>
  <c r="CT29" i="1"/>
  <c r="CU29" i="1"/>
  <c r="T29" i="1" s="1"/>
  <c r="CV29" i="1"/>
  <c r="U29" i="1" s="1"/>
  <c r="CW29" i="1"/>
  <c r="V29" i="1" s="1"/>
  <c r="GL29" i="1"/>
  <c r="GO29" i="1"/>
  <c r="GP29" i="1"/>
  <c r="GV29" i="1"/>
  <c r="HC29" i="1" s="1"/>
  <c r="GX29" i="1" s="1"/>
  <c r="C30" i="1"/>
  <c r="D30" i="1"/>
  <c r="I30" i="1"/>
  <c r="K30" i="1"/>
  <c r="T30" i="1"/>
  <c r="U30" i="1"/>
  <c r="V30" i="1"/>
  <c r="AC30" i="1"/>
  <c r="CQ30" i="1" s="1"/>
  <c r="AE30" i="1"/>
  <c r="Q30" i="1" s="1"/>
  <c r="AF30" i="1"/>
  <c r="S30" i="1" s="1"/>
  <c r="AG30" i="1"/>
  <c r="AH30" i="1"/>
  <c r="AI30" i="1"/>
  <c r="CW30" i="1" s="1"/>
  <c r="AJ30" i="1"/>
  <c r="CX30" i="1" s="1"/>
  <c r="W30" i="1" s="1"/>
  <c r="CT30" i="1"/>
  <c r="CU30" i="1"/>
  <c r="CV30" i="1"/>
  <c r="GL30" i="1"/>
  <c r="GO30" i="1"/>
  <c r="GP30" i="1"/>
  <c r="GV30" i="1"/>
  <c r="HC30" i="1" s="1"/>
  <c r="GX30" i="1" s="1"/>
  <c r="C31" i="1"/>
  <c r="D31" i="1"/>
  <c r="I31" i="1"/>
  <c r="S31" i="1" s="1"/>
  <c r="K31" i="1"/>
  <c r="P31" i="1"/>
  <c r="V31" i="1"/>
  <c r="AB31" i="1"/>
  <c r="AC31" i="1"/>
  <c r="CQ31" i="1" s="1"/>
  <c r="AD31" i="1"/>
  <c r="AE31" i="1"/>
  <c r="R31" i="1" s="1"/>
  <c r="AF31" i="1"/>
  <c r="AG31" i="1"/>
  <c r="CU31" i="1" s="1"/>
  <c r="T31" i="1" s="1"/>
  <c r="AH31" i="1"/>
  <c r="CV31" i="1" s="1"/>
  <c r="U31" i="1" s="1"/>
  <c r="AI31" i="1"/>
  <c r="CW31" i="1" s="1"/>
  <c r="AJ31" i="1"/>
  <c r="CR31" i="1"/>
  <c r="CS31" i="1"/>
  <c r="CT31" i="1"/>
  <c r="CX31" i="1"/>
  <c r="GL31" i="1"/>
  <c r="GO31" i="1"/>
  <c r="GP31" i="1"/>
  <c r="GV31" i="1"/>
  <c r="HC31" i="1" s="1"/>
  <c r="GX31" i="1" s="1"/>
  <c r="C32" i="1"/>
  <c r="D32" i="1"/>
  <c r="I32" i="1"/>
  <c r="R32" i="1" s="1"/>
  <c r="K32" i="1"/>
  <c r="AC32" i="1"/>
  <c r="AE32" i="1"/>
  <c r="AD32" i="1" s="1"/>
  <c r="AF32" i="1"/>
  <c r="S32" i="1" s="1"/>
  <c r="AG32" i="1"/>
  <c r="CU32" i="1" s="1"/>
  <c r="AH32" i="1"/>
  <c r="CV32" i="1" s="1"/>
  <c r="AI32" i="1"/>
  <c r="CW32" i="1" s="1"/>
  <c r="V32" i="1" s="1"/>
  <c r="AJ32" i="1"/>
  <c r="CQ32" i="1"/>
  <c r="CR32" i="1"/>
  <c r="CS32" i="1"/>
  <c r="CX32" i="1"/>
  <c r="GL32" i="1"/>
  <c r="GO32" i="1"/>
  <c r="GP32" i="1"/>
  <c r="GV32" i="1"/>
  <c r="HC32" i="1" s="1"/>
  <c r="GX32" i="1" s="1"/>
  <c r="C34" i="1"/>
  <c r="D34" i="1"/>
  <c r="I34" i="1"/>
  <c r="CU8" i="3" s="1"/>
  <c r="K34" i="1"/>
  <c r="S34" i="1"/>
  <c r="T34" i="1"/>
  <c r="AC34" i="1"/>
  <c r="P34" i="1" s="1"/>
  <c r="AE34" i="1"/>
  <c r="AD34" i="1" s="1"/>
  <c r="AB34" i="1" s="1"/>
  <c r="AF34" i="1"/>
  <c r="CT34" i="1" s="1"/>
  <c r="AG34" i="1"/>
  <c r="CU34" i="1" s="1"/>
  <c r="AH34" i="1"/>
  <c r="AI34" i="1"/>
  <c r="AJ34" i="1"/>
  <c r="CQ34" i="1"/>
  <c r="CV34" i="1"/>
  <c r="U34" i="1" s="1"/>
  <c r="CW34" i="1"/>
  <c r="V34" i="1" s="1"/>
  <c r="CX34" i="1"/>
  <c r="W34" i="1" s="1"/>
  <c r="GL34" i="1"/>
  <c r="GO34" i="1"/>
  <c r="GP34" i="1"/>
  <c r="GV34" i="1"/>
  <c r="HC34" i="1"/>
  <c r="GX34" i="1" s="1"/>
  <c r="C35" i="1"/>
  <c r="D35" i="1"/>
  <c r="I35" i="1"/>
  <c r="Q35" i="1" s="1"/>
  <c r="P35" i="1"/>
  <c r="AC35" i="1"/>
  <c r="AE35" i="1"/>
  <c r="CS35" i="1" s="1"/>
  <c r="AF35" i="1"/>
  <c r="CT35" i="1" s="1"/>
  <c r="AG35" i="1"/>
  <c r="CU35" i="1" s="1"/>
  <c r="T35" i="1" s="1"/>
  <c r="AH35" i="1"/>
  <c r="AI35" i="1"/>
  <c r="AJ35" i="1"/>
  <c r="CQ35" i="1"/>
  <c r="CV35" i="1"/>
  <c r="CW35" i="1"/>
  <c r="CX35" i="1"/>
  <c r="W35" i="1" s="1"/>
  <c r="GL35" i="1"/>
  <c r="GO35" i="1"/>
  <c r="GP35" i="1"/>
  <c r="GV35" i="1"/>
  <c r="GX35" i="1"/>
  <c r="HC35" i="1"/>
  <c r="C36" i="1"/>
  <c r="D36" i="1"/>
  <c r="I36" i="1"/>
  <c r="K36" i="1"/>
  <c r="P36" i="1"/>
  <c r="U36" i="1"/>
  <c r="V36" i="1"/>
  <c r="W36" i="1"/>
  <c r="AC36" i="1"/>
  <c r="AE36" i="1"/>
  <c r="Q36" i="1" s="1"/>
  <c r="AF36" i="1"/>
  <c r="S36" i="1" s="1"/>
  <c r="AG36" i="1"/>
  <c r="AH36" i="1"/>
  <c r="AI36" i="1"/>
  <c r="AJ36" i="1"/>
  <c r="CX36" i="1" s="1"/>
  <c r="CQ36" i="1"/>
  <c r="CT36" i="1"/>
  <c r="CU36" i="1"/>
  <c r="T36" i="1" s="1"/>
  <c r="CV36" i="1"/>
  <c r="CW36" i="1"/>
  <c r="GL36" i="1"/>
  <c r="GO36" i="1"/>
  <c r="GP36" i="1"/>
  <c r="GV36" i="1"/>
  <c r="HC36" i="1"/>
  <c r="GX36" i="1" s="1"/>
  <c r="C37" i="1"/>
  <c r="D37" i="1"/>
  <c r="K37" i="1"/>
  <c r="AC37" i="1"/>
  <c r="CQ37" i="1" s="1"/>
  <c r="AD37" i="1"/>
  <c r="AE37" i="1"/>
  <c r="AF37" i="1"/>
  <c r="AG37" i="1"/>
  <c r="AH37" i="1"/>
  <c r="AI37" i="1"/>
  <c r="CW37" i="1" s="1"/>
  <c r="AJ37" i="1"/>
  <c r="CX37" i="1" s="1"/>
  <c r="CT37" i="1"/>
  <c r="CU37" i="1"/>
  <c r="CV37" i="1"/>
  <c r="GL37" i="1"/>
  <c r="GO37" i="1"/>
  <c r="GP37" i="1"/>
  <c r="GV37" i="1"/>
  <c r="HC37" i="1" s="1"/>
  <c r="C38" i="1"/>
  <c r="D38" i="1"/>
  <c r="I38" i="1"/>
  <c r="K38" i="1"/>
  <c r="AC38" i="1"/>
  <c r="CQ38" i="1" s="1"/>
  <c r="AD38" i="1"/>
  <c r="AE38" i="1"/>
  <c r="AF38" i="1"/>
  <c r="AG38" i="1"/>
  <c r="AH38" i="1"/>
  <c r="CV38" i="1" s="1"/>
  <c r="AI38" i="1"/>
  <c r="CW38" i="1" s="1"/>
  <c r="V38" i="1" s="1"/>
  <c r="AJ38" i="1"/>
  <c r="CR38" i="1"/>
  <c r="CS38" i="1"/>
  <c r="CT38" i="1"/>
  <c r="CU38" i="1"/>
  <c r="CX38" i="1"/>
  <c r="W38" i="1" s="1"/>
  <c r="GL38" i="1"/>
  <c r="GO38" i="1"/>
  <c r="GP38" i="1"/>
  <c r="GV38" i="1"/>
  <c r="HC38" i="1" s="1"/>
  <c r="GX38" i="1" s="1"/>
  <c r="I39" i="1"/>
  <c r="K39" i="1"/>
  <c r="P39" i="1"/>
  <c r="V39" i="1"/>
  <c r="AC39" i="1"/>
  <c r="CQ39" i="1" s="1"/>
  <c r="AE39" i="1"/>
  <c r="AD39" i="1" s="1"/>
  <c r="AB39" i="1" s="1"/>
  <c r="AF39" i="1"/>
  <c r="S39" i="1" s="1"/>
  <c r="AG39" i="1"/>
  <c r="CU39" i="1" s="1"/>
  <c r="T39" i="1" s="1"/>
  <c r="AH39" i="1"/>
  <c r="AI39" i="1"/>
  <c r="AJ39" i="1"/>
  <c r="CR39" i="1"/>
  <c r="CS39" i="1"/>
  <c r="CV39" i="1"/>
  <c r="U39" i="1" s="1"/>
  <c r="CW39" i="1"/>
  <c r="CX39" i="1"/>
  <c r="W39" i="1" s="1"/>
  <c r="GL39" i="1"/>
  <c r="GO39" i="1"/>
  <c r="GP39" i="1"/>
  <c r="GV39" i="1"/>
  <c r="HC39" i="1" s="1"/>
  <c r="GX39" i="1" s="1"/>
  <c r="I40" i="1"/>
  <c r="Q40" i="1" s="1"/>
  <c r="K40" i="1"/>
  <c r="U40" i="1"/>
  <c r="AC40" i="1"/>
  <c r="CQ40" i="1" s="1"/>
  <c r="AD40" i="1"/>
  <c r="AE40" i="1"/>
  <c r="CR40" i="1" s="1"/>
  <c r="AF40" i="1"/>
  <c r="AG40" i="1"/>
  <c r="AH40" i="1"/>
  <c r="AI40" i="1"/>
  <c r="CW40" i="1" s="1"/>
  <c r="V40" i="1" s="1"/>
  <c r="AJ40" i="1"/>
  <c r="CX40" i="1" s="1"/>
  <c r="W40" i="1" s="1"/>
  <c r="CT40" i="1"/>
  <c r="CU40" i="1"/>
  <c r="T40" i="1" s="1"/>
  <c r="CV40" i="1"/>
  <c r="GL40" i="1"/>
  <c r="GO40" i="1"/>
  <c r="GP40" i="1"/>
  <c r="GV40" i="1"/>
  <c r="HC40" i="1"/>
  <c r="GX40" i="1" s="1"/>
  <c r="C41" i="1"/>
  <c r="D41" i="1"/>
  <c r="I41" i="1"/>
  <c r="K41" i="1"/>
  <c r="P41" i="1"/>
  <c r="AC41" i="1"/>
  <c r="CQ41" i="1" s="1"/>
  <c r="AE41" i="1"/>
  <c r="AD41" i="1" s="1"/>
  <c r="AF41" i="1"/>
  <c r="S41" i="1" s="1"/>
  <c r="AG41" i="1"/>
  <c r="AH41" i="1"/>
  <c r="AI41" i="1"/>
  <c r="AJ41" i="1"/>
  <c r="CU41" i="1"/>
  <c r="T41" i="1" s="1"/>
  <c r="CV41" i="1"/>
  <c r="U41" i="1" s="1"/>
  <c r="CW41" i="1"/>
  <c r="V41" i="1" s="1"/>
  <c r="CX41" i="1"/>
  <c r="W41" i="1" s="1"/>
  <c r="GL41" i="1"/>
  <c r="GO41" i="1"/>
  <c r="GP41" i="1"/>
  <c r="GV41" i="1"/>
  <c r="HC41" i="1"/>
  <c r="GX41" i="1" s="1"/>
  <c r="C42" i="1"/>
  <c r="D42" i="1"/>
  <c r="I42" i="1"/>
  <c r="P42" i="1" s="1"/>
  <c r="K42" i="1"/>
  <c r="S42" i="1"/>
  <c r="AC42" i="1"/>
  <c r="AE42" i="1"/>
  <c r="AD42" i="1" s="1"/>
  <c r="AB42" i="1" s="1"/>
  <c r="AF42" i="1"/>
  <c r="CT42" i="1" s="1"/>
  <c r="AG42" i="1"/>
  <c r="CU42" i="1" s="1"/>
  <c r="T42" i="1" s="1"/>
  <c r="AH42" i="1"/>
  <c r="CV42" i="1" s="1"/>
  <c r="U42" i="1" s="1"/>
  <c r="AI42" i="1"/>
  <c r="AJ42" i="1"/>
  <c r="CQ42" i="1"/>
  <c r="CR42" i="1"/>
  <c r="CS42" i="1"/>
  <c r="CW42" i="1"/>
  <c r="V42" i="1" s="1"/>
  <c r="CX42" i="1"/>
  <c r="W42" i="1" s="1"/>
  <c r="GL42" i="1"/>
  <c r="GO42" i="1"/>
  <c r="GP42" i="1"/>
  <c r="GV42" i="1"/>
  <c r="HC42" i="1"/>
  <c r="GX42" i="1" s="1"/>
  <c r="C43" i="1"/>
  <c r="D43" i="1"/>
  <c r="I43" i="1"/>
  <c r="K43" i="1"/>
  <c r="R43" i="1"/>
  <c r="AC43" i="1"/>
  <c r="AE43" i="1"/>
  <c r="AD43" i="1" s="1"/>
  <c r="AF43" i="1"/>
  <c r="S43" i="1" s="1"/>
  <c r="AG43" i="1"/>
  <c r="CU43" i="1" s="1"/>
  <c r="T43" i="1" s="1"/>
  <c r="AH43" i="1"/>
  <c r="AI43" i="1"/>
  <c r="AJ43" i="1"/>
  <c r="CQ43" i="1"/>
  <c r="CV43" i="1"/>
  <c r="U43" i="1" s="1"/>
  <c r="CW43" i="1"/>
  <c r="V43" i="1" s="1"/>
  <c r="CX43" i="1"/>
  <c r="W43" i="1" s="1"/>
  <c r="GL43" i="1"/>
  <c r="GO43" i="1"/>
  <c r="GP43" i="1"/>
  <c r="GV43" i="1"/>
  <c r="HC43" i="1"/>
  <c r="GX43" i="1" s="1"/>
  <c r="I44" i="1"/>
  <c r="Q44" i="1" s="1"/>
  <c r="K44" i="1"/>
  <c r="AC44" i="1"/>
  <c r="P44" i="1" s="1"/>
  <c r="AE44" i="1"/>
  <c r="AD44" i="1" s="1"/>
  <c r="AB44" i="1" s="1"/>
  <c r="AF44" i="1"/>
  <c r="CT44" i="1" s="1"/>
  <c r="AG44" i="1"/>
  <c r="CU44" i="1" s="1"/>
  <c r="T44" i="1" s="1"/>
  <c r="AH44" i="1"/>
  <c r="CV44" i="1" s="1"/>
  <c r="U44" i="1" s="1"/>
  <c r="AI44" i="1"/>
  <c r="AJ44" i="1"/>
  <c r="CQ44" i="1"/>
  <c r="CR44" i="1"/>
  <c r="CS44" i="1"/>
  <c r="CW44" i="1"/>
  <c r="V44" i="1" s="1"/>
  <c r="CX44" i="1"/>
  <c r="W44" i="1" s="1"/>
  <c r="GL44" i="1"/>
  <c r="GO44" i="1"/>
  <c r="GP44" i="1"/>
  <c r="CD52" i="1" s="1"/>
  <c r="GV44" i="1"/>
  <c r="HC44" i="1"/>
  <c r="GX44" i="1" s="1"/>
  <c r="I45" i="1"/>
  <c r="R45" i="1" s="1"/>
  <c r="CY45" i="1" s="1"/>
  <c r="X45" i="1" s="1"/>
  <c r="K45" i="1"/>
  <c r="S45" i="1"/>
  <c r="AC45" i="1"/>
  <c r="CQ45" i="1" s="1"/>
  <c r="AE45" i="1"/>
  <c r="AD45" i="1" s="1"/>
  <c r="AB45" i="1" s="1"/>
  <c r="AF45" i="1"/>
  <c r="AG45" i="1"/>
  <c r="CU45" i="1" s="1"/>
  <c r="T45" i="1" s="1"/>
  <c r="AH45" i="1"/>
  <c r="CV45" i="1" s="1"/>
  <c r="U45" i="1" s="1"/>
  <c r="AI45" i="1"/>
  <c r="CW45" i="1" s="1"/>
  <c r="V45" i="1" s="1"/>
  <c r="AJ45" i="1"/>
  <c r="CR45" i="1"/>
  <c r="CS45" i="1"/>
  <c r="CT45" i="1"/>
  <c r="CX45" i="1"/>
  <c r="W45" i="1" s="1"/>
  <c r="GL45" i="1"/>
  <c r="GO45" i="1"/>
  <c r="GP45" i="1"/>
  <c r="GV45" i="1"/>
  <c r="HC45" i="1" s="1"/>
  <c r="GX45" i="1" s="1"/>
  <c r="I46" i="1"/>
  <c r="Q46" i="1" s="1"/>
  <c r="K46" i="1"/>
  <c r="S46" i="1"/>
  <c r="AC46" i="1"/>
  <c r="AB46" i="1" s="1"/>
  <c r="AD46" i="1"/>
  <c r="AE46" i="1"/>
  <c r="R46" i="1" s="1"/>
  <c r="AF46" i="1"/>
  <c r="AG46" i="1"/>
  <c r="AH46" i="1"/>
  <c r="CV46" i="1" s="1"/>
  <c r="U46" i="1" s="1"/>
  <c r="AI46" i="1"/>
  <c r="CW46" i="1" s="1"/>
  <c r="V46" i="1" s="1"/>
  <c r="AJ46" i="1"/>
  <c r="CX46" i="1" s="1"/>
  <c r="W46" i="1" s="1"/>
  <c r="CR46" i="1"/>
  <c r="CS46" i="1"/>
  <c r="CT46" i="1"/>
  <c r="CU46" i="1"/>
  <c r="T46" i="1" s="1"/>
  <c r="GL46" i="1"/>
  <c r="GO46" i="1"/>
  <c r="GP46" i="1"/>
  <c r="GV46" i="1"/>
  <c r="HC46" i="1" s="1"/>
  <c r="GX46" i="1" s="1"/>
  <c r="I47" i="1"/>
  <c r="K47" i="1"/>
  <c r="P47" i="1"/>
  <c r="S47" i="1"/>
  <c r="U47" i="1"/>
  <c r="AC47" i="1"/>
  <c r="CQ47" i="1" s="1"/>
  <c r="AD47" i="1"/>
  <c r="AE47" i="1"/>
  <c r="CR47" i="1" s="1"/>
  <c r="AF47" i="1"/>
  <c r="AG47" i="1"/>
  <c r="AH47" i="1"/>
  <c r="AI47" i="1"/>
  <c r="CW47" i="1" s="1"/>
  <c r="V47" i="1" s="1"/>
  <c r="AJ47" i="1"/>
  <c r="CX47" i="1" s="1"/>
  <c r="W47" i="1" s="1"/>
  <c r="CT47" i="1"/>
  <c r="CU47" i="1"/>
  <c r="T47" i="1" s="1"/>
  <c r="CV47" i="1"/>
  <c r="GL47" i="1"/>
  <c r="GO47" i="1"/>
  <c r="GP47" i="1"/>
  <c r="GV47" i="1"/>
  <c r="GX47" i="1"/>
  <c r="HC47" i="1"/>
  <c r="D48" i="1"/>
  <c r="I48" i="1"/>
  <c r="K48" i="1"/>
  <c r="P48" i="1"/>
  <c r="AC48" i="1"/>
  <c r="AB48" i="1" s="1"/>
  <c r="AD48" i="1"/>
  <c r="AE48" i="1"/>
  <c r="CS48" i="1" s="1"/>
  <c r="AF48" i="1"/>
  <c r="S48" i="1" s="1"/>
  <c r="AG48" i="1"/>
  <c r="AH48" i="1"/>
  <c r="AI48" i="1"/>
  <c r="CW48" i="1" s="1"/>
  <c r="V48" i="1" s="1"/>
  <c r="AJ48" i="1"/>
  <c r="CX48" i="1" s="1"/>
  <c r="W48" i="1" s="1"/>
  <c r="CT48" i="1"/>
  <c r="CU48" i="1"/>
  <c r="T48" i="1" s="1"/>
  <c r="CV48" i="1"/>
  <c r="U48" i="1" s="1"/>
  <c r="GL48" i="1"/>
  <c r="BZ52" i="1" s="1"/>
  <c r="BZ26" i="1" s="1"/>
  <c r="GO48" i="1"/>
  <c r="GP48" i="1"/>
  <c r="GV48" i="1"/>
  <c r="HC48" i="1" s="1"/>
  <c r="GX48" i="1" s="1"/>
  <c r="C49" i="1"/>
  <c r="D49" i="1"/>
  <c r="I49" i="1"/>
  <c r="Q49" i="1" s="1"/>
  <c r="K49" i="1"/>
  <c r="T49" i="1"/>
  <c r="AC49" i="1"/>
  <c r="CQ49" i="1" s="1"/>
  <c r="AD49" i="1"/>
  <c r="AE49" i="1"/>
  <c r="AF49" i="1"/>
  <c r="AG49" i="1"/>
  <c r="AH49" i="1"/>
  <c r="CV49" i="1" s="1"/>
  <c r="U49" i="1" s="1"/>
  <c r="AI49" i="1"/>
  <c r="CW49" i="1" s="1"/>
  <c r="V49" i="1" s="1"/>
  <c r="AJ49" i="1"/>
  <c r="CX49" i="1" s="1"/>
  <c r="W49" i="1" s="1"/>
  <c r="CR49" i="1"/>
  <c r="CS49" i="1"/>
  <c r="CT49" i="1"/>
  <c r="CU49" i="1"/>
  <c r="GL49" i="1"/>
  <c r="GO49" i="1"/>
  <c r="GP49" i="1"/>
  <c r="GV49" i="1"/>
  <c r="HC49" i="1" s="1"/>
  <c r="GX49" i="1" s="1"/>
  <c r="AC50" i="1"/>
  <c r="AB50" i="1" s="1"/>
  <c r="AE50" i="1"/>
  <c r="AD50" i="1" s="1"/>
  <c r="AF50" i="1"/>
  <c r="CT50" i="1" s="1"/>
  <c r="AG50" i="1"/>
  <c r="AH50" i="1"/>
  <c r="AI50" i="1"/>
  <c r="AJ50" i="1"/>
  <c r="CX50" i="1" s="1"/>
  <c r="CQ50" i="1"/>
  <c r="CU50" i="1"/>
  <c r="CV50" i="1"/>
  <c r="CW50" i="1"/>
  <c r="GL50" i="1"/>
  <c r="GO50" i="1"/>
  <c r="GP50" i="1"/>
  <c r="GV50" i="1"/>
  <c r="HC50" i="1"/>
  <c r="B52" i="1"/>
  <c r="B26" i="1" s="1"/>
  <c r="C52" i="1"/>
  <c r="C26" i="1" s="1"/>
  <c r="D52" i="1"/>
  <c r="D26" i="1" s="1"/>
  <c r="F52" i="1"/>
  <c r="F26" i="1" s="1"/>
  <c r="G52" i="1"/>
  <c r="G26" i="1" s="1"/>
  <c r="AQ52" i="1"/>
  <c r="AQ26" i="1" s="1"/>
  <c r="AT52" i="1"/>
  <c r="BC52" i="1"/>
  <c r="BX52" i="1"/>
  <c r="BY52" i="1"/>
  <c r="CC52" i="1"/>
  <c r="CC26" i="1" s="1"/>
  <c r="CK52" i="1"/>
  <c r="CL52" i="1"/>
  <c r="CL26" i="1" s="1"/>
  <c r="CM52" i="1"/>
  <c r="F62" i="1"/>
  <c r="D82" i="1"/>
  <c r="C84" i="1"/>
  <c r="E84" i="1"/>
  <c r="Z84" i="1"/>
  <c r="AA84" i="1"/>
  <c r="AM84" i="1"/>
  <c r="AN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C86" i="1"/>
  <c r="D86" i="1"/>
  <c r="I86" i="1"/>
  <c r="K86" i="1"/>
  <c r="P86" i="1"/>
  <c r="R86" i="1"/>
  <c r="AC86" i="1"/>
  <c r="AD86" i="1"/>
  <c r="AB86" i="1" s="1"/>
  <c r="AE86" i="1"/>
  <c r="AF86" i="1"/>
  <c r="CT86" i="1" s="1"/>
  <c r="AG86" i="1"/>
  <c r="CU86" i="1" s="1"/>
  <c r="T86" i="1" s="1"/>
  <c r="AH86" i="1"/>
  <c r="CV86" i="1" s="1"/>
  <c r="U86" i="1" s="1"/>
  <c r="AI86" i="1"/>
  <c r="AJ86" i="1"/>
  <c r="CQ86" i="1"/>
  <c r="CR86" i="1"/>
  <c r="CS86" i="1"/>
  <c r="CW86" i="1"/>
  <c r="V86" i="1" s="1"/>
  <c r="CX86" i="1"/>
  <c r="W86" i="1" s="1"/>
  <c r="GL86" i="1"/>
  <c r="GN86" i="1"/>
  <c r="GP86" i="1"/>
  <c r="GV86" i="1"/>
  <c r="HC86" i="1" s="1"/>
  <c r="GX86" i="1" s="1"/>
  <c r="AC87" i="1"/>
  <c r="CQ87" i="1" s="1"/>
  <c r="AE87" i="1"/>
  <c r="AF87" i="1"/>
  <c r="AG87" i="1"/>
  <c r="AH87" i="1"/>
  <c r="CV87" i="1" s="1"/>
  <c r="AI87" i="1"/>
  <c r="CW87" i="1" s="1"/>
  <c r="AJ87" i="1"/>
  <c r="CR87" i="1"/>
  <c r="CS87" i="1"/>
  <c r="CT87" i="1"/>
  <c r="CU87" i="1"/>
  <c r="CX87" i="1"/>
  <c r="GL87" i="1"/>
  <c r="GN87" i="1"/>
  <c r="GP87" i="1"/>
  <c r="GV87" i="1"/>
  <c r="HC87" i="1"/>
  <c r="C88" i="1"/>
  <c r="D88" i="1"/>
  <c r="I88" i="1"/>
  <c r="P88" i="1" s="1"/>
  <c r="K88" i="1"/>
  <c r="AC88" i="1"/>
  <c r="AD88" i="1"/>
  <c r="AB88" i="1" s="1"/>
  <c r="AE88" i="1"/>
  <c r="AF88" i="1"/>
  <c r="CT88" i="1" s="1"/>
  <c r="AG88" i="1"/>
  <c r="CU88" i="1" s="1"/>
  <c r="T88" i="1" s="1"/>
  <c r="AH88" i="1"/>
  <c r="CV88" i="1" s="1"/>
  <c r="AI88" i="1"/>
  <c r="CW88" i="1" s="1"/>
  <c r="V88" i="1" s="1"/>
  <c r="AJ88" i="1"/>
  <c r="CQ88" i="1"/>
  <c r="CR88" i="1"/>
  <c r="CS88" i="1"/>
  <c r="CX88" i="1"/>
  <c r="W88" i="1" s="1"/>
  <c r="GL88" i="1"/>
  <c r="GN88" i="1"/>
  <c r="GP88" i="1"/>
  <c r="GV88" i="1"/>
  <c r="HC88" i="1" s="1"/>
  <c r="AC89" i="1"/>
  <c r="AD89" i="1"/>
  <c r="AB89" i="1" s="1"/>
  <c r="AE89" i="1"/>
  <c r="CR89" i="1" s="1"/>
  <c r="AF89" i="1"/>
  <c r="AG89" i="1"/>
  <c r="AH89" i="1"/>
  <c r="CV89" i="1" s="1"/>
  <c r="AI89" i="1"/>
  <c r="AJ89" i="1"/>
  <c r="CX89" i="1" s="1"/>
  <c r="CQ89" i="1"/>
  <c r="CT89" i="1"/>
  <c r="CU89" i="1"/>
  <c r="CW89" i="1"/>
  <c r="GL89" i="1"/>
  <c r="GN89" i="1"/>
  <c r="CB91" i="1" s="1"/>
  <c r="GP89" i="1"/>
  <c r="GV89" i="1"/>
  <c r="HC89" i="1"/>
  <c r="B91" i="1"/>
  <c r="B84" i="1" s="1"/>
  <c r="C91" i="1"/>
  <c r="D91" i="1"/>
  <c r="D84" i="1" s="1"/>
  <c r="F91" i="1"/>
  <c r="F84" i="1" s="1"/>
  <c r="G91" i="1"/>
  <c r="G84" i="1" s="1"/>
  <c r="AO91" i="1"/>
  <c r="AO84" i="1" s="1"/>
  <c r="AP91" i="1"/>
  <c r="F100" i="1" s="1"/>
  <c r="BD91" i="1"/>
  <c r="BD84" i="1" s="1"/>
  <c r="BX91" i="1"/>
  <c r="BY91" i="1"/>
  <c r="BY84" i="1" s="1"/>
  <c r="BZ91" i="1"/>
  <c r="BZ84" i="1" s="1"/>
  <c r="CG91" i="1"/>
  <c r="AX91" i="1" s="1"/>
  <c r="CK91" i="1"/>
  <c r="BB91" i="1" s="1"/>
  <c r="CL91" i="1"/>
  <c r="BC91" i="1" s="1"/>
  <c r="CM91" i="1"/>
  <c r="CM84" i="1" s="1"/>
  <c r="F95" i="1"/>
  <c r="F116" i="1"/>
  <c r="D121" i="1"/>
  <c r="B123" i="1"/>
  <c r="C123" i="1"/>
  <c r="E123" i="1"/>
  <c r="Z123" i="1"/>
  <c r="AA123" i="1"/>
  <c r="AM123" i="1"/>
  <c r="AN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CN123" i="1"/>
  <c r="CO123" i="1"/>
  <c r="CP123" i="1"/>
  <c r="CQ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G123" i="1"/>
  <c r="DH123" i="1"/>
  <c r="DI123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EF123" i="1"/>
  <c r="EG123" i="1"/>
  <c r="EH123" i="1"/>
  <c r="EI123" i="1"/>
  <c r="EJ123" i="1"/>
  <c r="EK123" i="1"/>
  <c r="EL123" i="1"/>
  <c r="EM123" i="1"/>
  <c r="EN123" i="1"/>
  <c r="EO123" i="1"/>
  <c r="EP123" i="1"/>
  <c r="EQ123" i="1"/>
  <c r="ER123" i="1"/>
  <c r="ES123" i="1"/>
  <c r="ET123" i="1"/>
  <c r="EU123" i="1"/>
  <c r="EV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FK123" i="1"/>
  <c r="FL123" i="1"/>
  <c r="FM123" i="1"/>
  <c r="FN123" i="1"/>
  <c r="FO123" i="1"/>
  <c r="FP123" i="1"/>
  <c r="FQ123" i="1"/>
  <c r="FR123" i="1"/>
  <c r="FS123" i="1"/>
  <c r="FT123" i="1"/>
  <c r="FU123" i="1"/>
  <c r="FV123" i="1"/>
  <c r="FW123" i="1"/>
  <c r="FX123" i="1"/>
  <c r="FY123" i="1"/>
  <c r="FZ123" i="1"/>
  <c r="GA123" i="1"/>
  <c r="GB123" i="1"/>
  <c r="GC123" i="1"/>
  <c r="GD123" i="1"/>
  <c r="GE123" i="1"/>
  <c r="GF123" i="1"/>
  <c r="GG123" i="1"/>
  <c r="GH123" i="1"/>
  <c r="GI123" i="1"/>
  <c r="GJ123" i="1"/>
  <c r="GK123" i="1"/>
  <c r="GL123" i="1"/>
  <c r="GM123" i="1"/>
  <c r="GN123" i="1"/>
  <c r="GO123" i="1"/>
  <c r="GP123" i="1"/>
  <c r="GQ123" i="1"/>
  <c r="GR123" i="1"/>
  <c r="GS123" i="1"/>
  <c r="GT123" i="1"/>
  <c r="GU123" i="1"/>
  <c r="GV123" i="1"/>
  <c r="GW123" i="1"/>
  <c r="GX123" i="1"/>
  <c r="C126" i="1"/>
  <c r="D126" i="1"/>
  <c r="I126" i="1"/>
  <c r="K126" i="1"/>
  <c r="Q126" i="1"/>
  <c r="R126" i="1"/>
  <c r="W126" i="1"/>
  <c r="AC126" i="1"/>
  <c r="CQ126" i="1" s="1"/>
  <c r="AD126" i="1"/>
  <c r="AE126" i="1"/>
  <c r="CR126" i="1" s="1"/>
  <c r="AF126" i="1"/>
  <c r="S126" i="1" s="1"/>
  <c r="AG126" i="1"/>
  <c r="CU126" i="1" s="1"/>
  <c r="T126" i="1" s="1"/>
  <c r="AH126" i="1"/>
  <c r="AI126" i="1"/>
  <c r="AJ126" i="1"/>
  <c r="CT126" i="1"/>
  <c r="CV126" i="1"/>
  <c r="U126" i="1" s="1"/>
  <c r="CW126" i="1"/>
  <c r="V126" i="1" s="1"/>
  <c r="CX126" i="1"/>
  <c r="GL126" i="1"/>
  <c r="GO126" i="1"/>
  <c r="GP126" i="1"/>
  <c r="GV126" i="1"/>
  <c r="GX126" i="1"/>
  <c r="HC126" i="1"/>
  <c r="C127" i="1"/>
  <c r="D127" i="1"/>
  <c r="I127" i="1"/>
  <c r="P127" i="1"/>
  <c r="R127" i="1"/>
  <c r="CZ127" i="1" s="1"/>
  <c r="Y127" i="1" s="1"/>
  <c r="S127" i="1"/>
  <c r="V127" i="1"/>
  <c r="AC127" i="1"/>
  <c r="AE127" i="1"/>
  <c r="CS127" i="1" s="1"/>
  <c r="AF127" i="1"/>
  <c r="AG127" i="1"/>
  <c r="CU127" i="1" s="1"/>
  <c r="T127" i="1" s="1"/>
  <c r="AH127" i="1"/>
  <c r="CV127" i="1" s="1"/>
  <c r="U127" i="1" s="1"/>
  <c r="AI127" i="1"/>
  <c r="AJ127" i="1"/>
  <c r="CT127" i="1"/>
  <c r="CW127" i="1"/>
  <c r="CX127" i="1"/>
  <c r="CY127" i="1"/>
  <c r="X127" i="1" s="1"/>
  <c r="GL127" i="1"/>
  <c r="GO127" i="1"/>
  <c r="GP127" i="1"/>
  <c r="GV127" i="1"/>
  <c r="HC127" i="1" s="1"/>
  <c r="GX127" i="1" s="1"/>
  <c r="C128" i="1"/>
  <c r="D128" i="1"/>
  <c r="I128" i="1"/>
  <c r="R128" i="1" s="1"/>
  <c r="K128" i="1"/>
  <c r="Q128" i="1"/>
  <c r="AC128" i="1"/>
  <c r="CQ128" i="1" s="1"/>
  <c r="AE128" i="1"/>
  <c r="AD128" i="1" s="1"/>
  <c r="AB128" i="1" s="1"/>
  <c r="AF128" i="1"/>
  <c r="AG128" i="1"/>
  <c r="AH128" i="1"/>
  <c r="CV128" i="1" s="1"/>
  <c r="U128" i="1" s="1"/>
  <c r="AI128" i="1"/>
  <c r="AJ128" i="1"/>
  <c r="CX128" i="1" s="1"/>
  <c r="W128" i="1" s="1"/>
  <c r="CR128" i="1"/>
  <c r="CS128" i="1"/>
  <c r="CU128" i="1"/>
  <c r="CW128" i="1"/>
  <c r="V128" i="1" s="1"/>
  <c r="GL128" i="1"/>
  <c r="GO128" i="1"/>
  <c r="GP128" i="1"/>
  <c r="GV128" i="1"/>
  <c r="HC128" i="1" s="1"/>
  <c r="GX128" i="1" s="1"/>
  <c r="C129" i="1"/>
  <c r="D129" i="1"/>
  <c r="I129" i="1"/>
  <c r="Q129" i="1" s="1"/>
  <c r="K129" i="1"/>
  <c r="P129" i="1"/>
  <c r="R129" i="1"/>
  <c r="T129" i="1"/>
  <c r="U129" i="1"/>
  <c r="AC129" i="1"/>
  <c r="CQ129" i="1" s="1"/>
  <c r="AD129" i="1"/>
  <c r="AB129" i="1" s="1"/>
  <c r="AE129" i="1"/>
  <c r="CS129" i="1" s="1"/>
  <c r="AF129" i="1"/>
  <c r="S129" i="1" s="1"/>
  <c r="CY129" i="1" s="1"/>
  <c r="X129" i="1" s="1"/>
  <c r="AG129" i="1"/>
  <c r="AH129" i="1"/>
  <c r="AI129" i="1"/>
  <c r="CW129" i="1" s="1"/>
  <c r="V129" i="1" s="1"/>
  <c r="AJ129" i="1"/>
  <c r="CR129" i="1"/>
  <c r="CT129" i="1"/>
  <c r="CU129" i="1"/>
  <c r="CV129" i="1"/>
  <c r="CX129" i="1"/>
  <c r="W129" i="1" s="1"/>
  <c r="GL129" i="1"/>
  <c r="GO129" i="1"/>
  <c r="GP129" i="1"/>
  <c r="GV129" i="1"/>
  <c r="GX129" i="1"/>
  <c r="HC129" i="1"/>
  <c r="C130" i="1"/>
  <c r="D130" i="1"/>
  <c r="I130" i="1"/>
  <c r="CU79" i="3" s="1"/>
  <c r="K130" i="1"/>
  <c r="R130" i="1"/>
  <c r="X130" i="1"/>
  <c r="AC130" i="1"/>
  <c r="P130" i="1" s="1"/>
  <c r="AE130" i="1"/>
  <c r="AD130" i="1" s="1"/>
  <c r="AF130" i="1"/>
  <c r="S130" i="1" s="1"/>
  <c r="CY130" i="1" s="1"/>
  <c r="AG130" i="1"/>
  <c r="CU130" i="1" s="1"/>
  <c r="T130" i="1" s="1"/>
  <c r="AH130" i="1"/>
  <c r="CV130" i="1" s="1"/>
  <c r="U130" i="1" s="1"/>
  <c r="AI130" i="1"/>
  <c r="AJ130" i="1"/>
  <c r="CX130" i="1" s="1"/>
  <c r="W130" i="1" s="1"/>
  <c r="CQ130" i="1"/>
  <c r="CR130" i="1"/>
  <c r="CS130" i="1"/>
  <c r="CT130" i="1"/>
  <c r="CW130" i="1"/>
  <c r="V130" i="1" s="1"/>
  <c r="CZ130" i="1"/>
  <c r="Y130" i="1" s="1"/>
  <c r="GL130" i="1"/>
  <c r="GO130" i="1"/>
  <c r="GP130" i="1"/>
  <c r="GV130" i="1"/>
  <c r="HC130" i="1" s="1"/>
  <c r="GX130" i="1" s="1"/>
  <c r="C131" i="1"/>
  <c r="D131" i="1"/>
  <c r="K131" i="1"/>
  <c r="AC131" i="1"/>
  <c r="CQ131" i="1" s="1"/>
  <c r="AE131" i="1"/>
  <c r="AF131" i="1"/>
  <c r="AG131" i="1"/>
  <c r="CU131" i="1" s="1"/>
  <c r="AH131" i="1"/>
  <c r="AI131" i="1"/>
  <c r="AJ131" i="1"/>
  <c r="CS131" i="1"/>
  <c r="CT131" i="1"/>
  <c r="CV131" i="1"/>
  <c r="CW131" i="1"/>
  <c r="CX131" i="1"/>
  <c r="GL131" i="1"/>
  <c r="GO131" i="1"/>
  <c r="GP131" i="1"/>
  <c r="GV131" i="1"/>
  <c r="HC131" i="1"/>
  <c r="C133" i="1"/>
  <c r="D133" i="1"/>
  <c r="I133" i="1"/>
  <c r="P133" i="1" s="1"/>
  <c r="K133" i="1"/>
  <c r="AC133" i="1"/>
  <c r="AB133" i="1" s="1"/>
  <c r="AD133" i="1"/>
  <c r="AE133" i="1"/>
  <c r="CS133" i="1" s="1"/>
  <c r="AF133" i="1"/>
  <c r="CT133" i="1" s="1"/>
  <c r="AG133" i="1"/>
  <c r="CU133" i="1" s="1"/>
  <c r="T133" i="1" s="1"/>
  <c r="AH133" i="1"/>
  <c r="CV133" i="1" s="1"/>
  <c r="U133" i="1" s="1"/>
  <c r="AI133" i="1"/>
  <c r="AJ133" i="1"/>
  <c r="CQ133" i="1"/>
  <c r="CR133" i="1"/>
  <c r="CW133" i="1"/>
  <c r="CX133" i="1"/>
  <c r="W133" i="1" s="1"/>
  <c r="GL133" i="1"/>
  <c r="GO133" i="1"/>
  <c r="GP133" i="1"/>
  <c r="GV133" i="1"/>
  <c r="GX133" i="1"/>
  <c r="HC133" i="1"/>
  <c r="AC134" i="1"/>
  <c r="AD134" i="1"/>
  <c r="AE134" i="1"/>
  <c r="AF134" i="1"/>
  <c r="AG134" i="1"/>
  <c r="AH134" i="1"/>
  <c r="CV134" i="1" s="1"/>
  <c r="AI134" i="1"/>
  <c r="CW134" i="1" s="1"/>
  <c r="AJ134" i="1"/>
  <c r="CQ134" i="1"/>
  <c r="CR134" i="1"/>
  <c r="CS134" i="1"/>
  <c r="CT134" i="1"/>
  <c r="CU134" i="1"/>
  <c r="CX134" i="1"/>
  <c r="GL134" i="1"/>
  <c r="GO134" i="1"/>
  <c r="GP134" i="1"/>
  <c r="GV134" i="1"/>
  <c r="HC134" i="1" s="1"/>
  <c r="C135" i="1"/>
  <c r="D135" i="1"/>
  <c r="I135" i="1"/>
  <c r="K135" i="1"/>
  <c r="W135" i="1"/>
  <c r="AC135" i="1"/>
  <c r="AE135" i="1"/>
  <c r="Q135" i="1" s="1"/>
  <c r="AF135" i="1"/>
  <c r="CT135" i="1" s="1"/>
  <c r="AG135" i="1"/>
  <c r="CU135" i="1" s="1"/>
  <c r="T135" i="1" s="1"/>
  <c r="AH135" i="1"/>
  <c r="CV135" i="1" s="1"/>
  <c r="U135" i="1" s="1"/>
  <c r="AI135" i="1"/>
  <c r="CW135" i="1" s="1"/>
  <c r="V135" i="1" s="1"/>
  <c r="AJ135" i="1"/>
  <c r="CQ135" i="1"/>
  <c r="CR135" i="1"/>
  <c r="CS135" i="1"/>
  <c r="CX135" i="1"/>
  <c r="GL135" i="1"/>
  <c r="GO135" i="1"/>
  <c r="GP135" i="1"/>
  <c r="GV135" i="1"/>
  <c r="HC135" i="1"/>
  <c r="AC136" i="1"/>
  <c r="CQ136" i="1" s="1"/>
  <c r="AD136" i="1"/>
  <c r="AB136" i="1" s="1"/>
  <c r="AE136" i="1"/>
  <c r="CR136" i="1" s="1"/>
  <c r="AF136" i="1"/>
  <c r="AG136" i="1"/>
  <c r="AH136" i="1"/>
  <c r="AI136" i="1"/>
  <c r="CW136" i="1" s="1"/>
  <c r="AJ136" i="1"/>
  <c r="CX136" i="1" s="1"/>
  <c r="CT136" i="1"/>
  <c r="CU136" i="1"/>
  <c r="CV136" i="1"/>
  <c r="GL136" i="1"/>
  <c r="GO136" i="1"/>
  <c r="GP136" i="1"/>
  <c r="GV136" i="1"/>
  <c r="HC136" i="1"/>
  <c r="C137" i="1"/>
  <c r="D137" i="1"/>
  <c r="I137" i="1"/>
  <c r="Q137" i="1" s="1"/>
  <c r="K137" i="1"/>
  <c r="R137" i="1"/>
  <c r="AC137" i="1"/>
  <c r="P137" i="1" s="1"/>
  <c r="CP137" i="1" s="1"/>
  <c r="O137" i="1" s="1"/>
  <c r="AE137" i="1"/>
  <c r="AD137" i="1" s="1"/>
  <c r="AF137" i="1"/>
  <c r="S137" i="1" s="1"/>
  <c r="AG137" i="1"/>
  <c r="CU137" i="1" s="1"/>
  <c r="T137" i="1" s="1"/>
  <c r="AH137" i="1"/>
  <c r="CV137" i="1" s="1"/>
  <c r="U137" i="1" s="1"/>
  <c r="AI137" i="1"/>
  <c r="CW137" i="1" s="1"/>
  <c r="V137" i="1" s="1"/>
  <c r="AJ137" i="1"/>
  <c r="CX137" i="1" s="1"/>
  <c r="W137" i="1" s="1"/>
  <c r="CQ137" i="1"/>
  <c r="CR137" i="1"/>
  <c r="CS137" i="1"/>
  <c r="CT137" i="1"/>
  <c r="CZ137" i="1"/>
  <c r="Y137" i="1" s="1"/>
  <c r="GL137" i="1"/>
  <c r="GO137" i="1"/>
  <c r="GP137" i="1"/>
  <c r="GV137" i="1"/>
  <c r="HC137" i="1" s="1"/>
  <c r="GX137" i="1" s="1"/>
  <c r="I138" i="1"/>
  <c r="T138" i="1" s="1"/>
  <c r="Q138" i="1"/>
  <c r="AC138" i="1"/>
  <c r="CQ138" i="1" s="1"/>
  <c r="AE138" i="1"/>
  <c r="AF138" i="1"/>
  <c r="AG138" i="1"/>
  <c r="AH138" i="1"/>
  <c r="CV138" i="1" s="1"/>
  <c r="U138" i="1" s="1"/>
  <c r="AI138" i="1"/>
  <c r="AJ138" i="1"/>
  <c r="CX138" i="1" s="1"/>
  <c r="W138" i="1" s="1"/>
  <c r="CU138" i="1"/>
  <c r="CW138" i="1"/>
  <c r="V138" i="1" s="1"/>
  <c r="GL138" i="1"/>
  <c r="GO138" i="1"/>
  <c r="GP138" i="1"/>
  <c r="GV138" i="1"/>
  <c r="HC138" i="1"/>
  <c r="GX138" i="1" s="1"/>
  <c r="C139" i="1"/>
  <c r="D139" i="1"/>
  <c r="I139" i="1"/>
  <c r="S139" i="1" s="1"/>
  <c r="K139" i="1"/>
  <c r="P139" i="1"/>
  <c r="AC139" i="1"/>
  <c r="AD139" i="1"/>
  <c r="AE139" i="1"/>
  <c r="AF139" i="1"/>
  <c r="AG139" i="1"/>
  <c r="AH139" i="1"/>
  <c r="CV139" i="1" s="1"/>
  <c r="AI139" i="1"/>
  <c r="CW139" i="1" s="1"/>
  <c r="V139" i="1" s="1"/>
  <c r="AJ139" i="1"/>
  <c r="CR139" i="1"/>
  <c r="CS139" i="1"/>
  <c r="CT139" i="1"/>
  <c r="CU139" i="1"/>
  <c r="T139" i="1" s="1"/>
  <c r="CX139" i="1"/>
  <c r="W139" i="1" s="1"/>
  <c r="GL139" i="1"/>
  <c r="GO139" i="1"/>
  <c r="GP139" i="1"/>
  <c r="GV139" i="1"/>
  <c r="HC139" i="1" s="1"/>
  <c r="GX139" i="1"/>
  <c r="AC140" i="1"/>
  <c r="AD140" i="1"/>
  <c r="AE140" i="1"/>
  <c r="CR140" i="1" s="1"/>
  <c r="AF140" i="1"/>
  <c r="AG140" i="1"/>
  <c r="CU140" i="1" s="1"/>
  <c r="AH140" i="1"/>
  <c r="AI140" i="1"/>
  <c r="CW140" i="1" s="1"/>
  <c r="AJ140" i="1"/>
  <c r="CT140" i="1"/>
  <c r="CV140" i="1"/>
  <c r="CX140" i="1"/>
  <c r="GL140" i="1"/>
  <c r="GO140" i="1"/>
  <c r="GP140" i="1"/>
  <c r="GV140" i="1"/>
  <c r="HC140" i="1" s="1"/>
  <c r="C141" i="1"/>
  <c r="D141" i="1"/>
  <c r="I141" i="1"/>
  <c r="K141" i="1"/>
  <c r="P141" i="1"/>
  <c r="CP141" i="1" s="1"/>
  <c r="O141" i="1" s="1"/>
  <c r="Q141" i="1"/>
  <c r="W141" i="1"/>
  <c r="AC141" i="1"/>
  <c r="AD141" i="1"/>
  <c r="AB141" i="1" s="1"/>
  <c r="AE141" i="1"/>
  <c r="AF141" i="1"/>
  <c r="S141" i="1" s="1"/>
  <c r="AG141" i="1"/>
  <c r="AH141" i="1"/>
  <c r="AI141" i="1"/>
  <c r="CW141" i="1" s="1"/>
  <c r="V141" i="1" s="1"/>
  <c r="AJ141" i="1"/>
  <c r="CX141" i="1" s="1"/>
  <c r="CQ141" i="1"/>
  <c r="CS141" i="1"/>
  <c r="CT141" i="1"/>
  <c r="CU141" i="1"/>
  <c r="T141" i="1" s="1"/>
  <c r="CV141" i="1"/>
  <c r="U141" i="1" s="1"/>
  <c r="GL141" i="1"/>
  <c r="GO141" i="1"/>
  <c r="GP141" i="1"/>
  <c r="GV141" i="1"/>
  <c r="HC141" i="1"/>
  <c r="GX141" i="1" s="1"/>
  <c r="AC142" i="1"/>
  <c r="AB142" i="1" s="1"/>
  <c r="AD142" i="1"/>
  <c r="AE142" i="1"/>
  <c r="CS142" i="1" s="1"/>
  <c r="AF142" i="1"/>
  <c r="CT142" i="1" s="1"/>
  <c r="AG142" i="1"/>
  <c r="CU142" i="1" s="1"/>
  <c r="AH142" i="1"/>
  <c r="CV142" i="1" s="1"/>
  <c r="AI142" i="1"/>
  <c r="AJ142" i="1"/>
  <c r="CQ142" i="1"/>
  <c r="CR142" i="1"/>
  <c r="CW142" i="1"/>
  <c r="CX142" i="1"/>
  <c r="GL142" i="1"/>
  <c r="GO142" i="1"/>
  <c r="GP142" i="1"/>
  <c r="GV142" i="1"/>
  <c r="HC142" i="1"/>
  <c r="C143" i="1"/>
  <c r="D143" i="1"/>
  <c r="I143" i="1"/>
  <c r="Q143" i="1" s="1"/>
  <c r="K143" i="1"/>
  <c r="AC143" i="1"/>
  <c r="AE143" i="1"/>
  <c r="R143" i="1" s="1"/>
  <c r="AF143" i="1"/>
  <c r="AG143" i="1"/>
  <c r="AH143" i="1"/>
  <c r="AI143" i="1"/>
  <c r="CW143" i="1" s="1"/>
  <c r="V143" i="1" s="1"/>
  <c r="AJ143" i="1"/>
  <c r="CX143" i="1" s="1"/>
  <c r="CQ143" i="1"/>
  <c r="CT143" i="1"/>
  <c r="CU143" i="1"/>
  <c r="T143" i="1" s="1"/>
  <c r="CV143" i="1"/>
  <c r="GL143" i="1"/>
  <c r="GO143" i="1"/>
  <c r="GP143" i="1"/>
  <c r="GV143" i="1"/>
  <c r="HC143" i="1"/>
  <c r="AC144" i="1"/>
  <c r="AE144" i="1"/>
  <c r="CR144" i="1" s="1"/>
  <c r="AF144" i="1"/>
  <c r="CT144" i="1" s="1"/>
  <c r="AG144" i="1"/>
  <c r="CU144" i="1" s="1"/>
  <c r="AH144" i="1"/>
  <c r="CV144" i="1" s="1"/>
  <c r="AI144" i="1"/>
  <c r="CW144" i="1" s="1"/>
  <c r="AJ144" i="1"/>
  <c r="CX144" i="1" s="1"/>
  <c r="CQ144" i="1"/>
  <c r="GL144" i="1"/>
  <c r="GO144" i="1"/>
  <c r="GP144" i="1"/>
  <c r="GV144" i="1"/>
  <c r="HC144" i="1"/>
  <c r="C145" i="1"/>
  <c r="D145" i="1"/>
  <c r="I145" i="1"/>
  <c r="S145" i="1" s="1"/>
  <c r="K145" i="1"/>
  <c r="P145" i="1"/>
  <c r="R145" i="1"/>
  <c r="AC145" i="1"/>
  <c r="CQ145" i="1" s="1"/>
  <c r="AD145" i="1"/>
  <c r="AB145" i="1" s="1"/>
  <c r="AE145" i="1"/>
  <c r="AF145" i="1"/>
  <c r="CT145" i="1" s="1"/>
  <c r="AG145" i="1"/>
  <c r="AH145" i="1"/>
  <c r="AI145" i="1"/>
  <c r="AJ145" i="1"/>
  <c r="CX145" i="1" s="1"/>
  <c r="W145" i="1" s="1"/>
  <c r="CR145" i="1"/>
  <c r="CS145" i="1"/>
  <c r="CU145" i="1"/>
  <c r="T145" i="1" s="1"/>
  <c r="CV145" i="1"/>
  <c r="CW145" i="1"/>
  <c r="V145" i="1" s="1"/>
  <c r="GL145" i="1"/>
  <c r="GO145" i="1"/>
  <c r="GP145" i="1"/>
  <c r="GV145" i="1"/>
  <c r="GX145" i="1"/>
  <c r="HC145" i="1"/>
  <c r="AC146" i="1"/>
  <c r="AE146" i="1"/>
  <c r="AD146" i="1" s="1"/>
  <c r="AB146" i="1" s="1"/>
  <c r="AF146" i="1"/>
  <c r="AG146" i="1"/>
  <c r="CU146" i="1" s="1"/>
  <c r="AH146" i="1"/>
  <c r="CV146" i="1" s="1"/>
  <c r="AI146" i="1"/>
  <c r="CW146" i="1" s="1"/>
  <c r="AJ146" i="1"/>
  <c r="CX146" i="1" s="1"/>
  <c r="CQ146" i="1"/>
  <c r="CR146" i="1"/>
  <c r="CS146" i="1"/>
  <c r="CT146" i="1"/>
  <c r="GL146" i="1"/>
  <c r="GO146" i="1"/>
  <c r="GP146" i="1"/>
  <c r="GV146" i="1"/>
  <c r="HC146" i="1" s="1"/>
  <c r="C147" i="1"/>
  <c r="D147" i="1"/>
  <c r="I147" i="1"/>
  <c r="K147" i="1"/>
  <c r="S147" i="1"/>
  <c r="AC147" i="1"/>
  <c r="AE147" i="1"/>
  <c r="Q147" i="1" s="1"/>
  <c r="AF147" i="1"/>
  <c r="AG147" i="1"/>
  <c r="CU147" i="1" s="1"/>
  <c r="T147" i="1" s="1"/>
  <c r="AH147" i="1"/>
  <c r="AI147" i="1"/>
  <c r="AJ147" i="1"/>
  <c r="CT147" i="1"/>
  <c r="CV147" i="1"/>
  <c r="U147" i="1" s="1"/>
  <c r="CW147" i="1"/>
  <c r="V147" i="1" s="1"/>
  <c r="CX147" i="1"/>
  <c r="W147" i="1" s="1"/>
  <c r="GL147" i="1"/>
  <c r="GO147" i="1"/>
  <c r="GP147" i="1"/>
  <c r="GV147" i="1"/>
  <c r="HC147" i="1" s="1"/>
  <c r="GX147" i="1" s="1"/>
  <c r="I148" i="1"/>
  <c r="Q148" i="1" s="1"/>
  <c r="S148" i="1"/>
  <c r="V148" i="1"/>
  <c r="AC148" i="1"/>
  <c r="AD148" i="1"/>
  <c r="AE148" i="1"/>
  <c r="R148" i="1" s="1"/>
  <c r="AF148" i="1"/>
  <c r="AG148" i="1"/>
  <c r="AH148" i="1"/>
  <c r="CV148" i="1" s="1"/>
  <c r="U148" i="1" s="1"/>
  <c r="AI148" i="1"/>
  <c r="CW148" i="1" s="1"/>
  <c r="AJ148" i="1"/>
  <c r="CX148" i="1" s="1"/>
  <c r="W148" i="1" s="1"/>
  <c r="CR148" i="1"/>
  <c r="CS148" i="1"/>
  <c r="CT148" i="1"/>
  <c r="CU148" i="1"/>
  <c r="T148" i="1" s="1"/>
  <c r="GL148" i="1"/>
  <c r="BZ152" i="1" s="1"/>
  <c r="GO148" i="1"/>
  <c r="GP148" i="1"/>
  <c r="GV148" i="1"/>
  <c r="HC148" i="1" s="1"/>
  <c r="GX148" i="1" s="1"/>
  <c r="C149" i="1"/>
  <c r="D149" i="1"/>
  <c r="I149" i="1"/>
  <c r="Q149" i="1" s="1"/>
  <c r="K149" i="1"/>
  <c r="R149" i="1"/>
  <c r="T149" i="1"/>
  <c r="U149" i="1"/>
  <c r="AC149" i="1"/>
  <c r="P149" i="1" s="1"/>
  <c r="AD149" i="1"/>
  <c r="AE149" i="1"/>
  <c r="AF149" i="1"/>
  <c r="AG149" i="1"/>
  <c r="AH149" i="1"/>
  <c r="CV149" i="1" s="1"/>
  <c r="AI149" i="1"/>
  <c r="CW149" i="1" s="1"/>
  <c r="V149" i="1" s="1"/>
  <c r="AJ149" i="1"/>
  <c r="CQ149" i="1"/>
  <c r="CR149" i="1"/>
  <c r="CS149" i="1"/>
  <c r="CU149" i="1"/>
  <c r="CX149" i="1"/>
  <c r="W149" i="1" s="1"/>
  <c r="GL149" i="1"/>
  <c r="GO149" i="1"/>
  <c r="GP149" i="1"/>
  <c r="GV149" i="1"/>
  <c r="HC149" i="1" s="1"/>
  <c r="GX149" i="1" s="1"/>
  <c r="I150" i="1"/>
  <c r="Q150" i="1" s="1"/>
  <c r="CP150" i="1" s="1"/>
  <c r="O150" i="1" s="1"/>
  <c r="P150" i="1"/>
  <c r="T150" i="1"/>
  <c r="W150" i="1"/>
  <c r="AC150" i="1"/>
  <c r="AE150" i="1"/>
  <c r="AF150" i="1"/>
  <c r="S150" i="1" s="1"/>
  <c r="AG150" i="1"/>
  <c r="AH150" i="1"/>
  <c r="CV150" i="1" s="1"/>
  <c r="U150" i="1" s="1"/>
  <c r="AI150" i="1"/>
  <c r="CW150" i="1" s="1"/>
  <c r="V150" i="1" s="1"/>
  <c r="AJ150" i="1"/>
  <c r="CX150" i="1" s="1"/>
  <c r="CQ150" i="1"/>
  <c r="CT150" i="1"/>
  <c r="CU150" i="1"/>
  <c r="GL150" i="1"/>
  <c r="GO150" i="1"/>
  <c r="GP150" i="1"/>
  <c r="GV150" i="1"/>
  <c r="GX150" i="1"/>
  <c r="HC150" i="1"/>
  <c r="B152" i="1"/>
  <c r="C152" i="1"/>
  <c r="D152" i="1"/>
  <c r="D123" i="1" s="1"/>
  <c r="F152" i="1"/>
  <c r="F123" i="1" s="1"/>
  <c r="G152" i="1"/>
  <c r="G123" i="1" s="1"/>
  <c r="AO152" i="1"/>
  <c r="BX152" i="1"/>
  <c r="BX123" i="1" s="1"/>
  <c r="BY152" i="1"/>
  <c r="CK152" i="1"/>
  <c r="CL152" i="1"/>
  <c r="CL123" i="1" s="1"/>
  <c r="CM152" i="1"/>
  <c r="CM123" i="1" s="1"/>
  <c r="D182" i="1"/>
  <c r="B184" i="1"/>
  <c r="E184" i="1"/>
  <c r="Z184" i="1"/>
  <c r="AA184" i="1"/>
  <c r="AM184" i="1"/>
  <c r="AN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Y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C187" i="1"/>
  <c r="D187" i="1"/>
  <c r="I187" i="1"/>
  <c r="R187" i="1" s="1"/>
  <c r="K187" i="1"/>
  <c r="AC187" i="1"/>
  <c r="AD187" i="1"/>
  <c r="AB187" i="1" s="1"/>
  <c r="AE187" i="1"/>
  <c r="CS187" i="1" s="1"/>
  <c r="AF187" i="1"/>
  <c r="CT187" i="1" s="1"/>
  <c r="AG187" i="1"/>
  <c r="CU187" i="1" s="1"/>
  <c r="T187" i="1" s="1"/>
  <c r="AH187" i="1"/>
  <c r="AI187" i="1"/>
  <c r="AJ187" i="1"/>
  <c r="CX187" i="1" s="1"/>
  <c r="CQ187" i="1"/>
  <c r="CR187" i="1"/>
  <c r="CV187" i="1"/>
  <c r="U187" i="1" s="1"/>
  <c r="CW187" i="1"/>
  <c r="V187" i="1" s="1"/>
  <c r="GL187" i="1"/>
  <c r="GO187" i="1"/>
  <c r="GP187" i="1"/>
  <c r="GV187" i="1"/>
  <c r="HC187" i="1"/>
  <c r="C188" i="1"/>
  <c r="D188" i="1"/>
  <c r="K188" i="1"/>
  <c r="AC188" i="1"/>
  <c r="AD188" i="1"/>
  <c r="AB188" i="1" s="1"/>
  <c r="AE188" i="1"/>
  <c r="AF188" i="1"/>
  <c r="AG188" i="1"/>
  <c r="AH188" i="1"/>
  <c r="AI188" i="1"/>
  <c r="AJ188" i="1"/>
  <c r="CX188" i="1" s="1"/>
  <c r="CQ188" i="1"/>
  <c r="CR188" i="1"/>
  <c r="CS188" i="1"/>
  <c r="CU188" i="1"/>
  <c r="CV188" i="1"/>
  <c r="CW188" i="1"/>
  <c r="GL188" i="1"/>
  <c r="GO188" i="1"/>
  <c r="GP188" i="1"/>
  <c r="GV188" i="1"/>
  <c r="HC188" i="1" s="1"/>
  <c r="C189" i="1"/>
  <c r="D189" i="1"/>
  <c r="I189" i="1"/>
  <c r="K189" i="1"/>
  <c r="Q189" i="1"/>
  <c r="S189" i="1"/>
  <c r="AC189" i="1"/>
  <c r="AD189" i="1"/>
  <c r="AE189" i="1"/>
  <c r="CR189" i="1" s="1"/>
  <c r="AF189" i="1"/>
  <c r="AG189" i="1"/>
  <c r="CU189" i="1" s="1"/>
  <c r="T189" i="1" s="1"/>
  <c r="AH189" i="1"/>
  <c r="AI189" i="1"/>
  <c r="AJ189" i="1"/>
  <c r="CX189" i="1" s="1"/>
  <c r="W189" i="1" s="1"/>
  <c r="CT189" i="1"/>
  <c r="CV189" i="1"/>
  <c r="U189" i="1" s="1"/>
  <c r="CW189" i="1"/>
  <c r="V189" i="1" s="1"/>
  <c r="GL189" i="1"/>
  <c r="GO189" i="1"/>
  <c r="GP189" i="1"/>
  <c r="GV189" i="1"/>
  <c r="HC189" i="1" s="1"/>
  <c r="GX189" i="1" s="1"/>
  <c r="C190" i="1"/>
  <c r="D190" i="1"/>
  <c r="I190" i="1"/>
  <c r="I191" i="1" s="1"/>
  <c r="R191" i="1" s="1"/>
  <c r="K190" i="1"/>
  <c r="S190" i="1"/>
  <c r="Y190" i="1"/>
  <c r="AB190" i="1"/>
  <c r="AC190" i="1"/>
  <c r="P190" i="1" s="1"/>
  <c r="AD190" i="1"/>
  <c r="AE190" i="1"/>
  <c r="R190" i="1" s="1"/>
  <c r="AF190" i="1"/>
  <c r="AG190" i="1"/>
  <c r="CU190" i="1" s="1"/>
  <c r="T190" i="1" s="1"/>
  <c r="AH190" i="1"/>
  <c r="CV190" i="1" s="1"/>
  <c r="U190" i="1" s="1"/>
  <c r="AI190" i="1"/>
  <c r="CW190" i="1" s="1"/>
  <c r="V190" i="1" s="1"/>
  <c r="AJ190" i="1"/>
  <c r="CR190" i="1"/>
  <c r="CS190" i="1"/>
  <c r="CT190" i="1"/>
  <c r="CX190" i="1"/>
  <c r="W190" i="1" s="1"/>
  <c r="CZ190" i="1"/>
  <c r="GL190" i="1"/>
  <c r="GO190" i="1"/>
  <c r="GP190" i="1"/>
  <c r="GV190" i="1"/>
  <c r="HC190" i="1" s="1"/>
  <c r="GX190" i="1" s="1"/>
  <c r="D191" i="1"/>
  <c r="K191" i="1"/>
  <c r="Q191" i="1"/>
  <c r="T191" i="1"/>
  <c r="AC191" i="1"/>
  <c r="CQ191" i="1" s="1"/>
  <c r="AD191" i="1"/>
  <c r="AE191" i="1"/>
  <c r="CR191" i="1" s="1"/>
  <c r="AF191" i="1"/>
  <c r="S191" i="1" s="1"/>
  <c r="CY191" i="1" s="1"/>
  <c r="X191" i="1" s="1"/>
  <c r="AG191" i="1"/>
  <c r="CU191" i="1" s="1"/>
  <c r="AH191" i="1"/>
  <c r="CV191" i="1" s="1"/>
  <c r="AI191" i="1"/>
  <c r="AJ191" i="1"/>
  <c r="CX191" i="1" s="1"/>
  <c r="CS191" i="1"/>
  <c r="CT191" i="1"/>
  <c r="CW191" i="1"/>
  <c r="V191" i="1" s="1"/>
  <c r="GL191" i="1"/>
  <c r="GO191" i="1"/>
  <c r="GP191" i="1"/>
  <c r="GV191" i="1"/>
  <c r="HC191" i="1"/>
  <c r="C193" i="1"/>
  <c r="D193" i="1"/>
  <c r="I193" i="1"/>
  <c r="R193" i="1" s="1"/>
  <c r="K193" i="1"/>
  <c r="AC193" i="1"/>
  <c r="AE193" i="1"/>
  <c r="AD193" i="1" s="1"/>
  <c r="AF193" i="1"/>
  <c r="AG193" i="1"/>
  <c r="CU193" i="1" s="1"/>
  <c r="AH193" i="1"/>
  <c r="CV193" i="1" s="1"/>
  <c r="AI193" i="1"/>
  <c r="AJ193" i="1"/>
  <c r="CX193" i="1" s="1"/>
  <c r="CR193" i="1"/>
  <c r="CS193" i="1"/>
  <c r="CW193" i="1"/>
  <c r="V193" i="1" s="1"/>
  <c r="GL193" i="1"/>
  <c r="GO193" i="1"/>
  <c r="GP193" i="1"/>
  <c r="GV193" i="1"/>
  <c r="HC193" i="1" s="1"/>
  <c r="GX193" i="1" s="1"/>
  <c r="AB194" i="1"/>
  <c r="AC194" i="1"/>
  <c r="AD194" i="1"/>
  <c r="AE194" i="1"/>
  <c r="CR194" i="1" s="1"/>
  <c r="AF194" i="1"/>
  <c r="AG194" i="1"/>
  <c r="AH194" i="1"/>
  <c r="CV194" i="1" s="1"/>
  <c r="AI194" i="1"/>
  <c r="CW194" i="1" s="1"/>
  <c r="AJ194" i="1"/>
  <c r="CX194" i="1" s="1"/>
  <c r="CS194" i="1"/>
  <c r="CT194" i="1"/>
  <c r="CU194" i="1"/>
  <c r="GL194" i="1"/>
  <c r="GO194" i="1"/>
  <c r="GP194" i="1"/>
  <c r="GV194" i="1"/>
  <c r="HC194" i="1" s="1"/>
  <c r="C195" i="1"/>
  <c r="D195" i="1"/>
  <c r="I195" i="1"/>
  <c r="K195" i="1"/>
  <c r="S195" i="1"/>
  <c r="AC195" i="1"/>
  <c r="CQ195" i="1" s="1"/>
  <c r="AE195" i="1"/>
  <c r="Q195" i="1" s="1"/>
  <c r="AF195" i="1"/>
  <c r="AG195" i="1"/>
  <c r="CU195" i="1" s="1"/>
  <c r="T195" i="1" s="1"/>
  <c r="AH195" i="1"/>
  <c r="AI195" i="1"/>
  <c r="CW195" i="1" s="1"/>
  <c r="V195" i="1" s="1"/>
  <c r="AJ195" i="1"/>
  <c r="CT195" i="1"/>
  <c r="CV195" i="1"/>
  <c r="U195" i="1" s="1"/>
  <c r="CX195" i="1"/>
  <c r="W195" i="1" s="1"/>
  <c r="GL195" i="1"/>
  <c r="GO195" i="1"/>
  <c r="GP195" i="1"/>
  <c r="GV195" i="1"/>
  <c r="HC195" i="1"/>
  <c r="GX195" i="1" s="1"/>
  <c r="AC196" i="1"/>
  <c r="AD196" i="1"/>
  <c r="AE196" i="1"/>
  <c r="CS196" i="1" s="1"/>
  <c r="AF196" i="1"/>
  <c r="AG196" i="1"/>
  <c r="AH196" i="1"/>
  <c r="AI196" i="1"/>
  <c r="CW196" i="1" s="1"/>
  <c r="AJ196" i="1"/>
  <c r="CR196" i="1"/>
  <c r="CT196" i="1"/>
  <c r="CU196" i="1"/>
  <c r="CV196" i="1"/>
  <c r="CX196" i="1"/>
  <c r="GL196" i="1"/>
  <c r="GO196" i="1"/>
  <c r="GP196" i="1"/>
  <c r="GV196" i="1"/>
  <c r="HC196" i="1" s="1"/>
  <c r="C197" i="1"/>
  <c r="D197" i="1"/>
  <c r="I197" i="1"/>
  <c r="K197" i="1"/>
  <c r="R197" i="1"/>
  <c r="T197" i="1"/>
  <c r="AB197" i="1"/>
  <c r="AC197" i="1"/>
  <c r="P197" i="1" s="1"/>
  <c r="AD197" i="1"/>
  <c r="AE197" i="1"/>
  <c r="CR197" i="1" s="1"/>
  <c r="AF197" i="1"/>
  <c r="S197" i="1" s="1"/>
  <c r="CY197" i="1" s="1"/>
  <c r="X197" i="1" s="1"/>
  <c r="AG197" i="1"/>
  <c r="AH197" i="1"/>
  <c r="CV197" i="1" s="1"/>
  <c r="U197" i="1" s="1"/>
  <c r="AI197" i="1"/>
  <c r="CW197" i="1" s="1"/>
  <c r="V197" i="1" s="1"/>
  <c r="AJ197" i="1"/>
  <c r="CX197" i="1" s="1"/>
  <c r="W197" i="1" s="1"/>
  <c r="CS197" i="1"/>
  <c r="CT197" i="1"/>
  <c r="CU197" i="1"/>
  <c r="GL197" i="1"/>
  <c r="GO197" i="1"/>
  <c r="GP197" i="1"/>
  <c r="GV197" i="1"/>
  <c r="HC197" i="1" s="1"/>
  <c r="GX197" i="1" s="1"/>
  <c r="I198" i="1"/>
  <c r="P198" i="1"/>
  <c r="T198" i="1"/>
  <c r="V198" i="1"/>
  <c r="AC198" i="1"/>
  <c r="AE198" i="1"/>
  <c r="Q198" i="1" s="1"/>
  <c r="AF198" i="1"/>
  <c r="CT198" i="1" s="1"/>
  <c r="AG198" i="1"/>
  <c r="AH198" i="1"/>
  <c r="AI198" i="1"/>
  <c r="AJ198" i="1"/>
  <c r="CX198" i="1" s="1"/>
  <c r="W198" i="1" s="1"/>
  <c r="CQ198" i="1"/>
  <c r="CU198" i="1"/>
  <c r="CV198" i="1"/>
  <c r="U198" i="1" s="1"/>
  <c r="CW198" i="1"/>
  <c r="GL198" i="1"/>
  <c r="GO198" i="1"/>
  <c r="GP198" i="1"/>
  <c r="GV198" i="1"/>
  <c r="GX198" i="1"/>
  <c r="HC198" i="1"/>
  <c r="B200" i="1"/>
  <c r="C200" i="1"/>
  <c r="C184" i="1" s="1"/>
  <c r="D200" i="1"/>
  <c r="D184" i="1" s="1"/>
  <c r="F200" i="1"/>
  <c r="F184" i="1" s="1"/>
  <c r="G200" i="1"/>
  <c r="G184" i="1" s="1"/>
  <c r="AP200" i="1"/>
  <c r="BB200" i="1"/>
  <c r="BB184" i="1" s="1"/>
  <c r="BC200" i="1"/>
  <c r="BX200" i="1"/>
  <c r="AO200" i="1" s="1"/>
  <c r="BY200" i="1"/>
  <c r="CK200" i="1"/>
  <c r="CK184" i="1" s="1"/>
  <c r="CL200" i="1"/>
  <c r="CL184" i="1" s="1"/>
  <c r="CM200" i="1"/>
  <c r="F213" i="1"/>
  <c r="D230" i="1"/>
  <c r="E232" i="1"/>
  <c r="Z232" i="1"/>
  <c r="AA232" i="1"/>
  <c r="AM232" i="1"/>
  <c r="AN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CK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C234" i="1"/>
  <c r="D234" i="1"/>
  <c r="AC234" i="1"/>
  <c r="AD234" i="1"/>
  <c r="AB234" i="1" s="1"/>
  <c r="AE234" i="1"/>
  <c r="AF234" i="1"/>
  <c r="CT234" i="1" s="1"/>
  <c r="AG234" i="1"/>
  <c r="CU234" i="1" s="1"/>
  <c r="AH234" i="1"/>
  <c r="CV234" i="1" s="1"/>
  <c r="AI234" i="1"/>
  <c r="AJ234" i="1"/>
  <c r="CQ234" i="1"/>
  <c r="CR234" i="1"/>
  <c r="CS234" i="1"/>
  <c r="CW234" i="1"/>
  <c r="CX234" i="1"/>
  <c r="GL234" i="1"/>
  <c r="GO234" i="1"/>
  <c r="GP234" i="1"/>
  <c r="GV234" i="1"/>
  <c r="HC234" i="1" s="1"/>
  <c r="AC235" i="1"/>
  <c r="AD235" i="1"/>
  <c r="AB235" i="1" s="1"/>
  <c r="AE235" i="1"/>
  <c r="CR235" i="1" s="1"/>
  <c r="AF235" i="1"/>
  <c r="CT235" i="1" s="1"/>
  <c r="AG235" i="1"/>
  <c r="AH235" i="1"/>
  <c r="CV235" i="1" s="1"/>
  <c r="AI235" i="1"/>
  <c r="CW235" i="1" s="1"/>
  <c r="AJ235" i="1"/>
  <c r="CX235" i="1" s="1"/>
  <c r="CQ235" i="1"/>
  <c r="CS235" i="1"/>
  <c r="CU235" i="1"/>
  <c r="GL235" i="1"/>
  <c r="BZ243" i="1" s="1"/>
  <c r="GO235" i="1"/>
  <c r="GP235" i="1"/>
  <c r="GV235" i="1"/>
  <c r="HC235" i="1"/>
  <c r="C236" i="1"/>
  <c r="D236" i="1"/>
  <c r="AC236" i="1"/>
  <c r="CQ236" i="1" s="1"/>
  <c r="AE236" i="1"/>
  <c r="AF236" i="1"/>
  <c r="AG236" i="1"/>
  <c r="CU236" i="1" s="1"/>
  <c r="AH236" i="1"/>
  <c r="AI236" i="1"/>
  <c r="CW236" i="1" s="1"/>
  <c r="AJ236" i="1"/>
  <c r="CR236" i="1"/>
  <c r="CT236" i="1"/>
  <c r="CV236" i="1"/>
  <c r="CX236" i="1"/>
  <c r="GL236" i="1"/>
  <c r="GO236" i="1"/>
  <c r="CC243" i="1" s="1"/>
  <c r="GP236" i="1"/>
  <c r="CD243" i="1" s="1"/>
  <c r="GV236" i="1"/>
  <c r="HC236" i="1" s="1"/>
  <c r="AC237" i="1"/>
  <c r="AB237" i="1" s="1"/>
  <c r="AD237" i="1"/>
  <c r="AE237" i="1"/>
  <c r="CS237" i="1" s="1"/>
  <c r="AF237" i="1"/>
  <c r="AG237" i="1"/>
  <c r="AH237" i="1"/>
  <c r="AI237" i="1"/>
  <c r="CW237" i="1" s="1"/>
  <c r="AJ237" i="1"/>
  <c r="CR237" i="1"/>
  <c r="CT237" i="1"/>
  <c r="CU237" i="1"/>
  <c r="CV237" i="1"/>
  <c r="CX237" i="1"/>
  <c r="GL237" i="1"/>
  <c r="GO237" i="1"/>
  <c r="GP237" i="1"/>
  <c r="GV237" i="1"/>
  <c r="HC237" i="1"/>
  <c r="C238" i="1"/>
  <c r="D238" i="1"/>
  <c r="AC238" i="1"/>
  <c r="AE238" i="1"/>
  <c r="CR238" i="1" s="1"/>
  <c r="AF238" i="1"/>
  <c r="AG238" i="1"/>
  <c r="AH238" i="1"/>
  <c r="AI238" i="1"/>
  <c r="AJ238" i="1"/>
  <c r="CX238" i="1" s="1"/>
  <c r="CQ238" i="1"/>
  <c r="CS238" i="1"/>
  <c r="CU238" i="1"/>
  <c r="CV238" i="1"/>
  <c r="CW238" i="1"/>
  <c r="GL238" i="1"/>
  <c r="GO238" i="1"/>
  <c r="GP238" i="1"/>
  <c r="GV238" i="1"/>
  <c r="HC238" i="1" s="1"/>
  <c r="AC239" i="1"/>
  <c r="AE239" i="1"/>
  <c r="AD239" i="1" s="1"/>
  <c r="AB239" i="1" s="1"/>
  <c r="AF239" i="1"/>
  <c r="CT239" i="1" s="1"/>
  <c r="AG239" i="1"/>
  <c r="CU239" i="1" s="1"/>
  <c r="AH239" i="1"/>
  <c r="AI239" i="1"/>
  <c r="AJ239" i="1"/>
  <c r="CQ239" i="1"/>
  <c r="CR239" i="1"/>
  <c r="CV239" i="1"/>
  <c r="CW239" i="1"/>
  <c r="CX239" i="1"/>
  <c r="GL239" i="1"/>
  <c r="GO239" i="1"/>
  <c r="GP239" i="1"/>
  <c r="GV239" i="1"/>
  <c r="HC239" i="1"/>
  <c r="C240" i="1"/>
  <c r="D240" i="1"/>
  <c r="I240" i="1"/>
  <c r="I241" i="1" s="1"/>
  <c r="K240" i="1"/>
  <c r="AC240" i="1"/>
  <c r="AB240" i="1" s="1"/>
  <c r="AD240" i="1"/>
  <c r="AE240" i="1"/>
  <c r="CS240" i="1" s="1"/>
  <c r="AF240" i="1"/>
  <c r="AG240" i="1"/>
  <c r="AH240" i="1"/>
  <c r="AI240" i="1"/>
  <c r="CW240" i="1" s="1"/>
  <c r="V240" i="1" s="1"/>
  <c r="AJ240" i="1"/>
  <c r="CX240" i="1" s="1"/>
  <c r="W240" i="1" s="1"/>
  <c r="CR240" i="1"/>
  <c r="CT240" i="1"/>
  <c r="CU240" i="1"/>
  <c r="T240" i="1" s="1"/>
  <c r="CV240" i="1"/>
  <c r="GL240" i="1"/>
  <c r="GO240" i="1"/>
  <c r="GP240" i="1"/>
  <c r="GV240" i="1"/>
  <c r="HC240" i="1"/>
  <c r="GX240" i="1" s="1"/>
  <c r="AC241" i="1"/>
  <c r="AE241" i="1"/>
  <c r="AD241" i="1" s="1"/>
  <c r="AF241" i="1"/>
  <c r="AG241" i="1"/>
  <c r="AH241" i="1"/>
  <c r="AI241" i="1"/>
  <c r="CW241" i="1" s="1"/>
  <c r="V241" i="1" s="1"/>
  <c r="AJ241" i="1"/>
  <c r="CT241" i="1"/>
  <c r="CU241" i="1"/>
  <c r="CV241" i="1"/>
  <c r="CX241" i="1"/>
  <c r="GL241" i="1"/>
  <c r="GO241" i="1"/>
  <c r="GP241" i="1"/>
  <c r="GV241" i="1"/>
  <c r="HC241" i="1"/>
  <c r="B243" i="1"/>
  <c r="B232" i="1" s="1"/>
  <c r="C243" i="1"/>
  <c r="C232" i="1" s="1"/>
  <c r="D243" i="1"/>
  <c r="D232" i="1" s="1"/>
  <c r="F243" i="1"/>
  <c r="F232" i="1" s="1"/>
  <c r="G243" i="1"/>
  <c r="G232" i="1" s="1"/>
  <c r="AO243" i="1"/>
  <c r="AO232" i="1" s="1"/>
  <c r="AP243" i="1"/>
  <c r="AP232" i="1" s="1"/>
  <c r="BB243" i="1"/>
  <c r="BB232" i="1" s="1"/>
  <c r="BC243" i="1"/>
  <c r="BC232" i="1" s="1"/>
  <c r="BX243" i="1"/>
  <c r="BX232" i="1" s="1"/>
  <c r="BY243" i="1"/>
  <c r="BY232" i="1" s="1"/>
  <c r="CK243" i="1"/>
  <c r="CL243" i="1"/>
  <c r="CL232" i="1" s="1"/>
  <c r="CM243" i="1"/>
  <c r="CM232" i="1" s="1"/>
  <c r="F256" i="1"/>
  <c r="B273" i="1"/>
  <c r="B22" i="1" s="1"/>
  <c r="C273" i="1"/>
  <c r="C22" i="1" s="1"/>
  <c r="D273" i="1"/>
  <c r="D22" i="1" s="1"/>
  <c r="F273" i="1"/>
  <c r="F22" i="1" s="1"/>
  <c r="G273" i="1"/>
  <c r="G22" i="1" s="1"/>
  <c r="B303" i="1"/>
  <c r="B18" i="1" s="1"/>
  <c r="C303" i="1"/>
  <c r="C18" i="1" s="1"/>
  <c r="D303" i="1"/>
  <c r="D18" i="1" s="1"/>
  <c r="F303" i="1"/>
  <c r="F18" i="1" s="1"/>
  <c r="G303" i="1"/>
  <c r="G18" i="1" s="1"/>
  <c r="F12" i="6"/>
  <c r="G12" i="6"/>
  <c r="X517" i="7" l="1"/>
  <c r="O517" i="7"/>
  <c r="P444" i="7"/>
  <c r="J444" i="7"/>
  <c r="O140" i="7"/>
  <c r="H140" i="7"/>
  <c r="X95" i="7"/>
  <c r="P171" i="7"/>
  <c r="J171" i="7"/>
  <c r="X181" i="7"/>
  <c r="P214" i="7"/>
  <c r="J217" i="7" s="1"/>
  <c r="J306" i="7"/>
  <c r="P416" i="7"/>
  <c r="P68" i="7"/>
  <c r="X150" i="7"/>
  <c r="O244" i="7"/>
  <c r="J482" i="7"/>
  <c r="P517" i="7"/>
  <c r="O85" i="7"/>
  <c r="X85" i="7"/>
  <c r="H85" i="7"/>
  <c r="Y198" i="7"/>
  <c r="I16" i="7" s="1"/>
  <c r="X233" i="7"/>
  <c r="X264" i="7"/>
  <c r="H294" i="7"/>
  <c r="H351" i="7"/>
  <c r="P362" i="7"/>
  <c r="X374" i="7"/>
  <c r="X140" i="7"/>
  <c r="X244" i="7"/>
  <c r="H244" i="7"/>
  <c r="P306" i="7"/>
  <c r="I19" i="7"/>
  <c r="X42" i="7"/>
  <c r="I15" i="7" s="1"/>
  <c r="H42" i="7"/>
  <c r="O42" i="7"/>
  <c r="O78" i="7"/>
  <c r="X78" i="7"/>
  <c r="H78" i="7"/>
  <c r="P140" i="7"/>
  <c r="P272" i="7"/>
  <c r="J389" i="7" s="1"/>
  <c r="J272" i="7"/>
  <c r="P316" i="7"/>
  <c r="O339" i="7"/>
  <c r="X426" i="7"/>
  <c r="O426" i="7"/>
  <c r="H426" i="7"/>
  <c r="P470" i="7"/>
  <c r="J470" i="7"/>
  <c r="P497" i="7"/>
  <c r="J530" i="7" s="1"/>
  <c r="I20" i="7"/>
  <c r="P52" i="7"/>
  <c r="J538" i="7" s="1"/>
  <c r="P78" i="7"/>
  <c r="H280" i="7"/>
  <c r="P436" i="7"/>
  <c r="J527" i="7"/>
  <c r="P386" i="7"/>
  <c r="J386" i="7"/>
  <c r="P104" i="7"/>
  <c r="X171" i="7"/>
  <c r="X254" i="7"/>
  <c r="P339" i="7"/>
  <c r="P405" i="7"/>
  <c r="X444" i="7"/>
  <c r="O444" i="7"/>
  <c r="H444" i="7"/>
  <c r="P482" i="7"/>
  <c r="P130" i="7"/>
  <c r="J181" i="7"/>
  <c r="J328" i="7"/>
  <c r="P508" i="7"/>
  <c r="H517" i="7"/>
  <c r="H497" i="7"/>
  <c r="J60" i="7"/>
  <c r="W89" i="7"/>
  <c r="J120" i="7"/>
  <c r="W144" i="7"/>
  <c r="H198" i="7"/>
  <c r="H202" i="7"/>
  <c r="J244" i="7"/>
  <c r="X280" i="7"/>
  <c r="W366" i="7"/>
  <c r="W398" i="7"/>
  <c r="W450" i="7"/>
  <c r="W492" i="7"/>
  <c r="O497" i="7"/>
  <c r="H530" i="7" s="1"/>
  <c r="H527" i="7"/>
  <c r="H52" i="7"/>
  <c r="J68" i="7"/>
  <c r="J113" i="7"/>
  <c r="J117" i="7"/>
  <c r="J130" i="7"/>
  <c r="H306" i="7"/>
  <c r="H316" i="7"/>
  <c r="H405" i="7"/>
  <c r="H436" i="7"/>
  <c r="O527" i="7"/>
  <c r="J254" i="7"/>
  <c r="O405" i="7"/>
  <c r="X527" i="7"/>
  <c r="O316" i="7"/>
  <c r="H328" i="7"/>
  <c r="X52" i="7"/>
  <c r="H68" i="7"/>
  <c r="J78" i="7"/>
  <c r="J85" i="7"/>
  <c r="W108" i="7"/>
  <c r="H113" i="7"/>
  <c r="W175" i="7"/>
  <c r="X306" i="7"/>
  <c r="O328" i="7"/>
  <c r="J362" i="7"/>
  <c r="O68" i="7"/>
  <c r="O113" i="7"/>
  <c r="O130" i="7"/>
  <c r="J161" i="7"/>
  <c r="Y214" i="7"/>
  <c r="J233" i="7"/>
  <c r="H254" i="7"/>
  <c r="J264" i="7"/>
  <c r="J374" i="7"/>
  <c r="J458" i="7"/>
  <c r="J508" i="7"/>
  <c r="J95" i="7"/>
  <c r="J150" i="7"/>
  <c r="O254" i="7"/>
  <c r="H362" i="7"/>
  <c r="H374" i="7"/>
  <c r="H95" i="7"/>
  <c r="H150" i="7"/>
  <c r="H154" i="7"/>
  <c r="O157" i="7"/>
  <c r="O161" i="7"/>
  <c r="O233" i="7"/>
  <c r="O264" i="7"/>
  <c r="H272" i="7"/>
  <c r="J339" i="7"/>
  <c r="O374" i="7"/>
  <c r="H386" i="7"/>
  <c r="J416" i="7"/>
  <c r="O458" i="7"/>
  <c r="H470" i="7"/>
  <c r="O508" i="7"/>
  <c r="H458" i="7"/>
  <c r="O95" i="7"/>
  <c r="H104" i="7"/>
  <c r="O150" i="7"/>
  <c r="O154" i="7"/>
  <c r="X157" i="7"/>
  <c r="H171" i="7"/>
  <c r="H181" i="7"/>
  <c r="O272" i="7"/>
  <c r="J280" i="7"/>
  <c r="J351" i="7"/>
  <c r="O386" i="7"/>
  <c r="W409" i="7"/>
  <c r="O470" i="7"/>
  <c r="H482" i="7"/>
  <c r="J42" i="7"/>
  <c r="O104" i="7"/>
  <c r="O171" i="7"/>
  <c r="O181" i="7"/>
  <c r="W332" i="7"/>
  <c r="H339" i="7"/>
  <c r="H416" i="7"/>
  <c r="J426" i="7"/>
  <c r="O482" i="7"/>
  <c r="J497" i="7"/>
  <c r="CG243" i="1"/>
  <c r="AQ243" i="1"/>
  <c r="BZ232" i="1"/>
  <c r="T234" i="1"/>
  <c r="GX238" i="1"/>
  <c r="T241" i="1"/>
  <c r="AU243" i="1"/>
  <c r="CD232" i="1"/>
  <c r="CC232" i="1"/>
  <c r="AT243" i="1"/>
  <c r="W241" i="1"/>
  <c r="Q241" i="1"/>
  <c r="S241" i="1"/>
  <c r="U241" i="1"/>
  <c r="GX241" i="1"/>
  <c r="CS241" i="1"/>
  <c r="AD238" i="1"/>
  <c r="AB238" i="1" s="1"/>
  <c r="AD236" i="1"/>
  <c r="AB236" i="1" s="1"/>
  <c r="CR241" i="1"/>
  <c r="CQ240" i="1"/>
  <c r="I236" i="1"/>
  <c r="R236" i="1" s="1"/>
  <c r="CI200" i="1"/>
  <c r="CZ197" i="1"/>
  <c r="Y197" i="1" s="1"/>
  <c r="CS195" i="1"/>
  <c r="S193" i="1"/>
  <c r="CT193" i="1"/>
  <c r="CQ189" i="1"/>
  <c r="AB189" i="1"/>
  <c r="P189" i="1"/>
  <c r="CP189" i="1" s="1"/>
  <c r="O189" i="1" s="1"/>
  <c r="BD152" i="1"/>
  <c r="P241" i="1"/>
  <c r="K238" i="1"/>
  <c r="K236" i="1"/>
  <c r="F252" i="1"/>
  <c r="CI243" i="1"/>
  <c r="BD243" i="1"/>
  <c r="CQ241" i="1"/>
  <c r="CS239" i="1"/>
  <c r="CT238" i="1"/>
  <c r="AO184" i="1"/>
  <c r="F204" i="1"/>
  <c r="CS198" i="1"/>
  <c r="CR195" i="1"/>
  <c r="GX191" i="1"/>
  <c r="U191" i="1"/>
  <c r="CY190" i="1"/>
  <c r="X190" i="1" s="1"/>
  <c r="CT188" i="1"/>
  <c r="GX187" i="1"/>
  <c r="W187" i="1"/>
  <c r="BC152" i="1"/>
  <c r="U240" i="1"/>
  <c r="CS236" i="1"/>
  <c r="BC184" i="1"/>
  <c r="F216" i="1"/>
  <c r="CZ195" i="1"/>
  <c r="Y195" i="1" s="1"/>
  <c r="P193" i="1"/>
  <c r="AB193" i="1"/>
  <c r="CW153" i="3"/>
  <c r="CW156" i="3"/>
  <c r="CX158" i="3"/>
  <c r="CX157" i="3"/>
  <c r="CX156" i="3"/>
  <c r="CW154" i="3"/>
  <c r="CW155" i="3"/>
  <c r="CU151" i="3"/>
  <c r="CX153" i="3"/>
  <c r="CX154" i="3"/>
  <c r="CV151" i="3"/>
  <c r="CX151" i="3"/>
  <c r="P187" i="1"/>
  <c r="Q187" i="1"/>
  <c r="I188" i="1"/>
  <c r="S188" i="1" s="1"/>
  <c r="S149" i="1"/>
  <c r="CP149" i="1" s="1"/>
  <c r="O149" i="1" s="1"/>
  <c r="CT149" i="1"/>
  <c r="S240" i="1"/>
  <c r="K234" i="1"/>
  <c r="CY139" i="1"/>
  <c r="X139" i="1" s="1"/>
  <c r="CZ139" i="1"/>
  <c r="Y139" i="1" s="1"/>
  <c r="CM184" i="1"/>
  <c r="BD200" i="1"/>
  <c r="W193" i="1"/>
  <c r="R241" i="1"/>
  <c r="CX181" i="3"/>
  <c r="CX182" i="3"/>
  <c r="CU180" i="3"/>
  <c r="CV180" i="3"/>
  <c r="I196" i="1"/>
  <c r="GX196" i="1" s="1"/>
  <c r="U193" i="1"/>
  <c r="AB191" i="1"/>
  <c r="CC200" i="1"/>
  <c r="T188" i="1"/>
  <c r="CZ150" i="1"/>
  <c r="Y150" i="1" s="1"/>
  <c r="BZ123" i="1"/>
  <c r="CG152" i="1"/>
  <c r="AQ152" i="1"/>
  <c r="CI152" i="1"/>
  <c r="CQ237" i="1"/>
  <c r="F259" i="1"/>
  <c r="F247" i="1"/>
  <c r="P240" i="1"/>
  <c r="CP240" i="1" s="1"/>
  <c r="O240" i="1" s="1"/>
  <c r="CQ197" i="1"/>
  <c r="CZ191" i="1"/>
  <c r="Y191" i="1" s="1"/>
  <c r="BZ200" i="1"/>
  <c r="R150" i="1"/>
  <c r="CY150" i="1" s="1"/>
  <c r="X150" i="1" s="1"/>
  <c r="GM150" i="1" s="1"/>
  <c r="GN150" i="1" s="1"/>
  <c r="CR150" i="1"/>
  <c r="CS150" i="1"/>
  <c r="AD150" i="1"/>
  <c r="AB150" i="1" s="1"/>
  <c r="R240" i="1"/>
  <c r="I234" i="1"/>
  <c r="Q240" i="1"/>
  <c r="R238" i="1"/>
  <c r="W196" i="1"/>
  <c r="CQ196" i="1"/>
  <c r="AB196" i="1"/>
  <c r="CQ194" i="1"/>
  <c r="CQ193" i="1"/>
  <c r="W144" i="1"/>
  <c r="GX136" i="1"/>
  <c r="AD195" i="1"/>
  <c r="AB195" i="1" s="1"/>
  <c r="R195" i="1"/>
  <c r="CY195" i="1" s="1"/>
  <c r="X195" i="1" s="1"/>
  <c r="AP184" i="1"/>
  <c r="F209" i="1"/>
  <c r="CR198" i="1"/>
  <c r="R198" i="1"/>
  <c r="T196" i="1"/>
  <c r="CW175" i="3"/>
  <c r="CX175" i="3"/>
  <c r="CX176" i="3"/>
  <c r="CU172" i="3"/>
  <c r="CV172" i="3"/>
  <c r="CX178" i="3"/>
  <c r="CX172" i="3"/>
  <c r="CW173" i="3"/>
  <c r="CX173" i="3"/>
  <c r="Q193" i="1"/>
  <c r="I194" i="1"/>
  <c r="P194" i="1" s="1"/>
  <c r="AB241" i="1"/>
  <c r="CD200" i="1"/>
  <c r="CY145" i="1"/>
  <c r="X145" i="1" s="1"/>
  <c r="CZ145" i="1"/>
  <c r="Y145" i="1" s="1"/>
  <c r="CU196" i="3"/>
  <c r="CX197" i="3"/>
  <c r="CV196" i="3"/>
  <c r="CX198" i="3"/>
  <c r="I238" i="1"/>
  <c r="S238" i="1" s="1"/>
  <c r="AD198" i="1"/>
  <c r="AB198" i="1" s="1"/>
  <c r="T193" i="1"/>
  <c r="W191" i="1"/>
  <c r="P191" i="1"/>
  <c r="CP191" i="1" s="1"/>
  <c r="O191" i="1" s="1"/>
  <c r="CQ147" i="1"/>
  <c r="P147" i="1"/>
  <c r="CP147" i="1" s="1"/>
  <c r="O147" i="1" s="1"/>
  <c r="S198" i="1"/>
  <c r="R196" i="1"/>
  <c r="BY123" i="1"/>
  <c r="AP152" i="1"/>
  <c r="F156" i="1"/>
  <c r="AO123" i="1"/>
  <c r="CS147" i="1"/>
  <c r="P143" i="1"/>
  <c r="CT138" i="1"/>
  <c r="S138" i="1"/>
  <c r="P135" i="1"/>
  <c r="S133" i="1"/>
  <c r="CR131" i="1"/>
  <c r="AD131" i="1"/>
  <c r="AB131" i="1" s="1"/>
  <c r="P89" i="1"/>
  <c r="CW170" i="3"/>
  <c r="CW171" i="3"/>
  <c r="CU169" i="3"/>
  <c r="Q190" i="1"/>
  <c r="CP190" i="1" s="1"/>
  <c r="O190" i="1" s="1"/>
  <c r="GM190" i="1" s="1"/>
  <c r="GN190" i="1" s="1"/>
  <c r="CR138" i="1"/>
  <c r="AD138" i="1"/>
  <c r="AB138" i="1" s="1"/>
  <c r="CY137" i="1"/>
  <c r="X137" i="1" s="1"/>
  <c r="GM137" i="1" s="1"/>
  <c r="GN137" i="1" s="1"/>
  <c r="CP129" i="1"/>
  <c r="O129" i="1" s="1"/>
  <c r="U142" i="1"/>
  <c r="U143" i="1"/>
  <c r="T140" i="1"/>
  <c r="CU81" i="3"/>
  <c r="CX86" i="3"/>
  <c r="CW83" i="3"/>
  <c r="CX88" i="3"/>
  <c r="CX87" i="3"/>
  <c r="CX83" i="3"/>
  <c r="CW86" i="3"/>
  <c r="CW85" i="3"/>
  <c r="Q133" i="1"/>
  <c r="CP133" i="1" s="1"/>
  <c r="O133" i="1" s="1"/>
  <c r="I134" i="1"/>
  <c r="V134" i="1" s="1"/>
  <c r="U131" i="1"/>
  <c r="CP130" i="1"/>
  <c r="O130" i="1" s="1"/>
  <c r="GM130" i="1" s="1"/>
  <c r="GN130" i="1" s="1"/>
  <c r="CQ190" i="1"/>
  <c r="S187" i="1"/>
  <c r="CK123" i="1"/>
  <c r="BB152" i="1"/>
  <c r="U145" i="1"/>
  <c r="I144" i="1"/>
  <c r="GX144" i="1" s="1"/>
  <c r="CR143" i="1"/>
  <c r="U139" i="1"/>
  <c r="AB137" i="1"/>
  <c r="GX135" i="1"/>
  <c r="AB130" i="1"/>
  <c r="AB148" i="1"/>
  <c r="CQ148" i="1"/>
  <c r="GX143" i="1"/>
  <c r="CU104" i="3"/>
  <c r="CW110" i="3"/>
  <c r="CX110" i="3"/>
  <c r="CW111" i="3"/>
  <c r="CX111" i="3"/>
  <c r="CW112" i="3"/>
  <c r="CW105" i="3"/>
  <c r="CX105" i="3"/>
  <c r="CX114" i="3"/>
  <c r="CX104" i="3"/>
  <c r="CX112" i="3"/>
  <c r="CW108" i="3"/>
  <c r="Q139" i="1"/>
  <c r="CP139" i="1" s="1"/>
  <c r="O139" i="1" s="1"/>
  <c r="GM139" i="1" s="1"/>
  <c r="GN139" i="1" s="1"/>
  <c r="I140" i="1"/>
  <c r="V140" i="1" s="1"/>
  <c r="W134" i="1"/>
  <c r="Q197" i="1"/>
  <c r="CP197" i="1" s="1"/>
  <c r="O197" i="1" s="1"/>
  <c r="GM197" i="1" s="1"/>
  <c r="GN197" i="1" s="1"/>
  <c r="P195" i="1"/>
  <c r="CP195" i="1" s="1"/>
  <c r="O195" i="1" s="1"/>
  <c r="CS189" i="1"/>
  <c r="BX184" i="1"/>
  <c r="W143" i="1"/>
  <c r="CS138" i="1"/>
  <c r="CZ126" i="1"/>
  <c r="Y126" i="1" s="1"/>
  <c r="CY126" i="1"/>
  <c r="X126" i="1" s="1"/>
  <c r="BC84" i="1"/>
  <c r="F107" i="1"/>
  <c r="CP88" i="1"/>
  <c r="O88" i="1" s="1"/>
  <c r="R147" i="1"/>
  <c r="CY147" i="1" s="1"/>
  <c r="X147" i="1" s="1"/>
  <c r="CR147" i="1"/>
  <c r="AD147" i="1"/>
  <c r="AB147" i="1" s="1"/>
  <c r="I146" i="1"/>
  <c r="U146" i="1" s="1"/>
  <c r="W142" i="1"/>
  <c r="AB140" i="1"/>
  <c r="P140" i="1"/>
  <c r="R139" i="1"/>
  <c r="R138" i="1"/>
  <c r="CS136" i="1"/>
  <c r="R136" i="1"/>
  <c r="CU89" i="3"/>
  <c r="CX95" i="3"/>
  <c r="CX96" i="3"/>
  <c r="CW90" i="3"/>
  <c r="CX90" i="3"/>
  <c r="CX100" i="3"/>
  <c r="CW91" i="3"/>
  <c r="CX99" i="3"/>
  <c r="CW94" i="3"/>
  <c r="CX93" i="3"/>
  <c r="CX92" i="3"/>
  <c r="CX97" i="3"/>
  <c r="I136" i="1"/>
  <c r="AB134" i="1"/>
  <c r="P134" i="1"/>
  <c r="CZ129" i="1"/>
  <c r="Y129" i="1" s="1"/>
  <c r="S128" i="1"/>
  <c r="CT128" i="1"/>
  <c r="BB84" i="1"/>
  <c r="F104" i="1"/>
  <c r="AD144" i="1"/>
  <c r="AB144" i="1" s="1"/>
  <c r="R144" i="1"/>
  <c r="CW125" i="3"/>
  <c r="CW120" i="3"/>
  <c r="CX129" i="3"/>
  <c r="CX128" i="3"/>
  <c r="CW126" i="3"/>
  <c r="CX126" i="3"/>
  <c r="CW123" i="3"/>
  <c r="CX123" i="3"/>
  <c r="CW121" i="3"/>
  <c r="CX122" i="3"/>
  <c r="CX120" i="3"/>
  <c r="CX121" i="3"/>
  <c r="CU119" i="3"/>
  <c r="CC152" i="1"/>
  <c r="AX84" i="1"/>
  <c r="F98" i="1"/>
  <c r="CY148" i="1"/>
  <c r="X148" i="1" s="1"/>
  <c r="CZ148" i="1"/>
  <c r="Y148" i="1" s="1"/>
  <c r="P144" i="1"/>
  <c r="AB139" i="1"/>
  <c r="CQ139" i="1"/>
  <c r="CW185" i="3"/>
  <c r="CX185" i="3"/>
  <c r="CU184" i="3"/>
  <c r="CX187" i="3"/>
  <c r="CX186" i="3"/>
  <c r="R189" i="1"/>
  <c r="CZ189" i="1" s="1"/>
  <c r="Y189" i="1" s="1"/>
  <c r="P148" i="1"/>
  <c r="CP148" i="1" s="1"/>
  <c r="O148" i="1" s="1"/>
  <c r="S143" i="1"/>
  <c r="R141" i="1"/>
  <c r="CZ141" i="1" s="1"/>
  <c r="Y141" i="1" s="1"/>
  <c r="CR141" i="1"/>
  <c r="CQ140" i="1"/>
  <c r="GX134" i="1"/>
  <c r="AB149" i="1"/>
  <c r="CX133" i="3"/>
  <c r="CU130" i="3"/>
  <c r="CX130" i="3"/>
  <c r="Q145" i="1"/>
  <c r="CP145" i="1" s="1"/>
  <c r="O145" i="1" s="1"/>
  <c r="GM145" i="1" s="1"/>
  <c r="GN145" i="1" s="1"/>
  <c r="CS144" i="1"/>
  <c r="AD143" i="1"/>
  <c r="AB143" i="1" s="1"/>
  <c r="CS143" i="1"/>
  <c r="GX140" i="1"/>
  <c r="T136" i="1"/>
  <c r="AD135" i="1"/>
  <c r="AB135" i="1" s="1"/>
  <c r="R135" i="1"/>
  <c r="V133" i="1"/>
  <c r="CD152" i="1"/>
  <c r="CB84" i="1"/>
  <c r="AS91" i="1"/>
  <c r="CX118" i="3"/>
  <c r="CW117" i="3"/>
  <c r="CU115" i="3"/>
  <c r="CV115" i="3"/>
  <c r="CX115" i="3"/>
  <c r="AD127" i="1"/>
  <c r="S86" i="1"/>
  <c r="AO52" i="1"/>
  <c r="CG52" i="1"/>
  <c r="BX26" i="1"/>
  <c r="AB127" i="1"/>
  <c r="CW66" i="3"/>
  <c r="CX68" i="3"/>
  <c r="CX66" i="3"/>
  <c r="CU65" i="3"/>
  <c r="CW67" i="3"/>
  <c r="CX67" i="3"/>
  <c r="AQ91" i="1"/>
  <c r="CS89" i="1"/>
  <c r="S88" i="1"/>
  <c r="F68" i="1"/>
  <c r="BC26" i="1"/>
  <c r="CZ31" i="1"/>
  <c r="Y31" i="1" s="1"/>
  <c r="CY31" i="1"/>
  <c r="X31" i="1" s="1"/>
  <c r="R88" i="1"/>
  <c r="V87" i="1"/>
  <c r="CL84" i="1"/>
  <c r="AP84" i="1"/>
  <c r="CW139" i="3"/>
  <c r="CW142" i="3"/>
  <c r="CX144" i="3"/>
  <c r="CX143" i="3"/>
  <c r="CX142" i="3"/>
  <c r="CX139" i="3"/>
  <c r="CX140" i="3"/>
  <c r="CU134" i="3"/>
  <c r="CX136" i="3"/>
  <c r="CX137" i="3"/>
  <c r="CV134" i="3"/>
  <c r="CW135" i="3"/>
  <c r="CX134" i="3"/>
  <c r="S144" i="1"/>
  <c r="R142" i="1"/>
  <c r="P138" i="1"/>
  <c r="CP138" i="1" s="1"/>
  <c r="O138" i="1" s="1"/>
  <c r="S135" i="1"/>
  <c r="R133" i="1"/>
  <c r="I131" i="1"/>
  <c r="T128" i="1"/>
  <c r="CR127" i="1"/>
  <c r="P126" i="1"/>
  <c r="CI91" i="1"/>
  <c r="W89" i="1"/>
  <c r="CK84" i="1"/>
  <c r="CM26" i="1"/>
  <c r="BD52" i="1"/>
  <c r="W37" i="1"/>
  <c r="CX195" i="3"/>
  <c r="CU145" i="3"/>
  <c r="CW146" i="3"/>
  <c r="CX146" i="3"/>
  <c r="CU75" i="3"/>
  <c r="CW78" i="3"/>
  <c r="CX76" i="3"/>
  <c r="CX78" i="3"/>
  <c r="CW76" i="3"/>
  <c r="CQ127" i="1"/>
  <c r="W127" i="1"/>
  <c r="R89" i="1"/>
  <c r="CX42" i="3"/>
  <c r="CX44" i="3"/>
  <c r="CX39" i="3"/>
  <c r="CU38" i="3"/>
  <c r="CW41" i="3"/>
  <c r="CX45" i="3"/>
  <c r="Q86" i="1"/>
  <c r="CP86" i="1" s="1"/>
  <c r="O86" i="1" s="1"/>
  <c r="AT26" i="1"/>
  <c r="F70" i="1"/>
  <c r="CP29" i="1"/>
  <c r="O29" i="1" s="1"/>
  <c r="CV49" i="3"/>
  <c r="CX49" i="3"/>
  <c r="CW51" i="3"/>
  <c r="CX51" i="3"/>
  <c r="CX53" i="3"/>
  <c r="CX52" i="3"/>
  <c r="CX55" i="3"/>
  <c r="CU49" i="3"/>
  <c r="CW50" i="3"/>
  <c r="Q88" i="1"/>
  <c r="CK26" i="1"/>
  <c r="BB52" i="1"/>
  <c r="CY43" i="1"/>
  <c r="X43" i="1" s="1"/>
  <c r="CZ43" i="1"/>
  <c r="Y43" i="1" s="1"/>
  <c r="CX189" i="3"/>
  <c r="CW166" i="3"/>
  <c r="CU164" i="3"/>
  <c r="CX166" i="3"/>
  <c r="CW167" i="3"/>
  <c r="CV164" i="3"/>
  <c r="CW165" i="3"/>
  <c r="CX167" i="3"/>
  <c r="CX164" i="3"/>
  <c r="CS140" i="1"/>
  <c r="Q130" i="1"/>
  <c r="P128" i="1"/>
  <c r="CS126" i="1"/>
  <c r="AB126" i="1"/>
  <c r="CV57" i="3"/>
  <c r="CX57" i="3"/>
  <c r="CX64" i="3"/>
  <c r="CW59" i="3"/>
  <c r="CX59" i="3"/>
  <c r="CX60" i="3"/>
  <c r="CW58" i="3"/>
  <c r="CW61" i="3"/>
  <c r="CU57" i="3"/>
  <c r="CX61" i="3"/>
  <c r="CW60" i="3"/>
  <c r="K127" i="1"/>
  <c r="R87" i="1"/>
  <c r="AE91" i="1" s="1"/>
  <c r="K87" i="1"/>
  <c r="CG84" i="1"/>
  <c r="CZ45" i="1"/>
  <c r="Y45" i="1" s="1"/>
  <c r="CY42" i="1"/>
  <c r="X42" i="1" s="1"/>
  <c r="I142" i="1"/>
  <c r="S89" i="1"/>
  <c r="AD87" i="1"/>
  <c r="AB87" i="1" s="1"/>
  <c r="I87" i="1"/>
  <c r="P87" i="1" s="1"/>
  <c r="AB43" i="1"/>
  <c r="I89" i="1"/>
  <c r="T89" i="1" s="1"/>
  <c r="GX37" i="1"/>
  <c r="CJ52" i="1" s="1"/>
  <c r="CP35" i="1"/>
  <c r="O35" i="1" s="1"/>
  <c r="CV70" i="3"/>
  <c r="CW72" i="3"/>
  <c r="CX72" i="3"/>
  <c r="CW73" i="3"/>
  <c r="CX74" i="3"/>
  <c r="CW71" i="3"/>
  <c r="CU70" i="3"/>
  <c r="CX70" i="3"/>
  <c r="CX73" i="3"/>
  <c r="GX88" i="1"/>
  <c r="CY46" i="1"/>
  <c r="X46" i="1" s="1"/>
  <c r="CZ46" i="1"/>
  <c r="Y46" i="1" s="1"/>
  <c r="CX194" i="3"/>
  <c r="CU101" i="3"/>
  <c r="CX103" i="3"/>
  <c r="CX102" i="3"/>
  <c r="CV101" i="3"/>
  <c r="CX101" i="3"/>
  <c r="Q127" i="1"/>
  <c r="CD91" i="1"/>
  <c r="CP36" i="1"/>
  <c r="O36" i="1" s="1"/>
  <c r="GM36" i="1" s="1"/>
  <c r="GN36" i="1" s="1"/>
  <c r="CY32" i="1"/>
  <c r="X32" i="1" s="1"/>
  <c r="CZ32" i="1"/>
  <c r="Y32" i="1" s="1"/>
  <c r="U88" i="1"/>
  <c r="BY26" i="1"/>
  <c r="AP52" i="1"/>
  <c r="CI52" i="1"/>
  <c r="W50" i="1"/>
  <c r="CD26" i="1"/>
  <c r="AU52" i="1"/>
  <c r="CX192" i="3"/>
  <c r="CS50" i="1"/>
  <c r="I50" i="1"/>
  <c r="GX50" i="1" s="1"/>
  <c r="R49" i="1"/>
  <c r="CR48" i="1"/>
  <c r="CQ46" i="1"/>
  <c r="Q45" i="1"/>
  <c r="CT43" i="1"/>
  <c r="CT41" i="1"/>
  <c r="AB41" i="1"/>
  <c r="CU20" i="3"/>
  <c r="CW21" i="3"/>
  <c r="CX23" i="3"/>
  <c r="CX21" i="3"/>
  <c r="CV20" i="3"/>
  <c r="R40" i="1"/>
  <c r="P38" i="1"/>
  <c r="AD36" i="1"/>
  <c r="U35" i="1"/>
  <c r="AB35" i="1"/>
  <c r="CR34" i="1"/>
  <c r="CX196" i="3"/>
  <c r="CW131" i="3"/>
  <c r="CW122" i="3"/>
  <c r="CX107" i="3"/>
  <c r="CR50" i="1"/>
  <c r="CQ48" i="1"/>
  <c r="R47" i="1"/>
  <c r="P45" i="1"/>
  <c r="CP45" i="1" s="1"/>
  <c r="O45" i="1" s="1"/>
  <c r="GM45" i="1" s="1"/>
  <c r="GN45" i="1" s="1"/>
  <c r="CS43" i="1"/>
  <c r="CZ42" i="1"/>
  <c r="Y42" i="1" s="1"/>
  <c r="CS41" i="1"/>
  <c r="S40" i="1"/>
  <c r="R39" i="1"/>
  <c r="CY39" i="1" s="1"/>
  <c r="X39" i="1" s="1"/>
  <c r="CR37" i="1"/>
  <c r="R37" i="1"/>
  <c r="AB36" i="1"/>
  <c r="W31" i="1"/>
  <c r="AJ52" i="1" s="1"/>
  <c r="CQ29" i="1"/>
  <c r="CW140" i="3"/>
  <c r="CW138" i="3"/>
  <c r="P49" i="1"/>
  <c r="CP49" i="1" s="1"/>
  <c r="O49" i="1" s="1"/>
  <c r="Q47" i="1"/>
  <c r="CP47" i="1" s="1"/>
  <c r="O47" i="1" s="1"/>
  <c r="CR43" i="1"/>
  <c r="CW30" i="3"/>
  <c r="CX30" i="3"/>
  <c r="CX29" i="3"/>
  <c r="CU28" i="3"/>
  <c r="CR41" i="1"/>
  <c r="P40" i="1"/>
  <c r="CP40" i="1" s="1"/>
  <c r="O40" i="1" s="1"/>
  <c r="Q39" i="1"/>
  <c r="CP39" i="1" s="1"/>
  <c r="O39" i="1" s="1"/>
  <c r="CR35" i="1"/>
  <c r="CS30" i="1"/>
  <c r="CX171" i="3"/>
  <c r="CX116" i="3"/>
  <c r="S44" i="1"/>
  <c r="CP44" i="1" s="1"/>
  <c r="O44" i="1" s="1"/>
  <c r="CU15" i="3"/>
  <c r="CX17" i="3"/>
  <c r="CX16" i="3"/>
  <c r="Q38" i="1"/>
  <c r="R38" i="1"/>
  <c r="CX18" i="3"/>
  <c r="CV7" i="3"/>
  <c r="CX7" i="3"/>
  <c r="CU7" i="3"/>
  <c r="K35" i="1"/>
  <c r="Q32" i="1"/>
  <c r="CW192" i="3"/>
  <c r="CX180" i="3"/>
  <c r="CX169" i="3"/>
  <c r="CW127" i="3"/>
  <c r="AB49" i="1"/>
  <c r="R44" i="1"/>
  <c r="R42" i="1"/>
  <c r="AB37" i="1"/>
  <c r="V35" i="1"/>
  <c r="R34" i="1"/>
  <c r="CY34" i="1" s="1"/>
  <c r="X34" i="1" s="1"/>
  <c r="CX183" i="3"/>
  <c r="CX147" i="3"/>
  <c r="CV81" i="3"/>
  <c r="CV32" i="3"/>
  <c r="CX32" i="3"/>
  <c r="CX35" i="3"/>
  <c r="CU32" i="3"/>
  <c r="CX33" i="3"/>
  <c r="CX37" i="3"/>
  <c r="CS47" i="1"/>
  <c r="AB47" i="1"/>
  <c r="CS40" i="1"/>
  <c r="AB40" i="1"/>
  <c r="AB38" i="1"/>
  <c r="S35" i="1"/>
  <c r="Q34" i="1"/>
  <c r="CP34" i="1" s="1"/>
  <c r="O34" i="1" s="1"/>
  <c r="W32" i="1"/>
  <c r="P32" i="1"/>
  <c r="CP32" i="1" s="1"/>
  <c r="O32" i="1" s="1"/>
  <c r="CW176" i="3"/>
  <c r="CW132" i="3"/>
  <c r="CS37" i="1"/>
  <c r="R36" i="1"/>
  <c r="R35" i="1"/>
  <c r="AB32" i="1"/>
  <c r="P30" i="1"/>
  <c r="CP30" i="1" s="1"/>
  <c r="O30" i="1" s="1"/>
  <c r="CV188" i="3"/>
  <c r="CW174" i="3"/>
  <c r="CW152" i="3"/>
  <c r="CW141" i="3"/>
  <c r="S50" i="1"/>
  <c r="R48" i="1"/>
  <c r="CY48" i="1" s="1"/>
  <c r="X48" i="1" s="1"/>
  <c r="R41" i="1"/>
  <c r="CY41" i="1" s="1"/>
  <c r="X41" i="1" s="1"/>
  <c r="CT39" i="1"/>
  <c r="CT32" i="1"/>
  <c r="CY29" i="1"/>
  <c r="X29" i="1" s="1"/>
  <c r="CV194" i="3"/>
  <c r="CV184" i="3"/>
  <c r="CW106" i="3"/>
  <c r="Q48" i="1"/>
  <c r="CP48" i="1" s="1"/>
  <c r="O48" i="1" s="1"/>
  <c r="P46" i="1"/>
  <c r="CP46" i="1" s="1"/>
  <c r="O46" i="1" s="1"/>
  <c r="CU24" i="3"/>
  <c r="CW25" i="3"/>
  <c r="CV24" i="3"/>
  <c r="CX24" i="3"/>
  <c r="CX26" i="3"/>
  <c r="Q42" i="1"/>
  <c r="CP42" i="1" s="1"/>
  <c r="O42" i="1" s="1"/>
  <c r="GM42" i="1" s="1"/>
  <c r="GN42" i="1" s="1"/>
  <c r="Q41" i="1"/>
  <c r="CP41" i="1" s="1"/>
  <c r="O41" i="1" s="1"/>
  <c r="CR29" i="1"/>
  <c r="CS29" i="1"/>
  <c r="CW181" i="3"/>
  <c r="CW137" i="3"/>
  <c r="U38" i="1"/>
  <c r="CU9" i="3"/>
  <c r="CX9" i="3"/>
  <c r="U32" i="1"/>
  <c r="R30" i="1"/>
  <c r="CY30" i="1" s="1"/>
  <c r="X30" i="1" s="1"/>
  <c r="CR30" i="1"/>
  <c r="CX179" i="3"/>
  <c r="CX170" i="3"/>
  <c r="CW168" i="3"/>
  <c r="CW161" i="3"/>
  <c r="CX148" i="3"/>
  <c r="Q43" i="1"/>
  <c r="T38" i="1"/>
  <c r="CY36" i="1"/>
  <c r="X36" i="1" s="1"/>
  <c r="T32" i="1"/>
  <c r="AD30" i="1"/>
  <c r="AB30" i="1" s="1"/>
  <c r="AB29" i="1"/>
  <c r="CW177" i="3"/>
  <c r="S49" i="1"/>
  <c r="P43" i="1"/>
  <c r="S38" i="1"/>
  <c r="CZ36" i="1"/>
  <c r="Y36" i="1" s="1"/>
  <c r="CR36" i="1"/>
  <c r="CS36" i="1"/>
  <c r="AD35" i="1"/>
  <c r="CS34" i="1"/>
  <c r="CU6" i="3"/>
  <c r="Q31" i="1"/>
  <c r="CP31" i="1" s="1"/>
  <c r="O31" i="1" s="1"/>
  <c r="GM31" i="1" s="1"/>
  <c r="GN31" i="1" s="1"/>
  <c r="CX190" i="3"/>
  <c r="CW124" i="3"/>
  <c r="CX54" i="3"/>
  <c r="CU4" i="3"/>
  <c r="CW5" i="3"/>
  <c r="CX5" i="3"/>
  <c r="CV4" i="3"/>
  <c r="CX174" i="3"/>
  <c r="CV169" i="3"/>
  <c r="CV159" i="3"/>
  <c r="CX159" i="3"/>
  <c r="CV145" i="3"/>
  <c r="CX145" i="3"/>
  <c r="CX131" i="3"/>
  <c r="CW84" i="3"/>
  <c r="CX84" i="3"/>
  <c r="CX58" i="3"/>
  <c r="CU10" i="3"/>
  <c r="CW11" i="3"/>
  <c r="CX11" i="3"/>
  <c r="CX168" i="3"/>
  <c r="CX162" i="3"/>
  <c r="CV130" i="3"/>
  <c r="CX108" i="3"/>
  <c r="CW92" i="3"/>
  <c r="CX81" i="3"/>
  <c r="CX62" i="3"/>
  <c r="CW39" i="3"/>
  <c r="CX132" i="3"/>
  <c r="CX119" i="3"/>
  <c r="CV119" i="3"/>
  <c r="CX47" i="3"/>
  <c r="CX165" i="3"/>
  <c r="CX149" i="3"/>
  <c r="CX135" i="3"/>
  <c r="CV79" i="3"/>
  <c r="CX79" i="3"/>
  <c r="CX69" i="3"/>
  <c r="CX50" i="3"/>
  <c r="CW27" i="3"/>
  <c r="CX27" i="3"/>
  <c r="CW136" i="3"/>
  <c r="CX113" i="3"/>
  <c r="CX109" i="3"/>
  <c r="CW109" i="3"/>
  <c r="CX98" i="3"/>
  <c r="CX152" i="3"/>
  <c r="CX150" i="3"/>
  <c r="CX138" i="3"/>
  <c r="CX85" i="3"/>
  <c r="CW82" i="3"/>
  <c r="CX82" i="3"/>
  <c r="I37" i="1"/>
  <c r="U37" i="1" s="1"/>
  <c r="CX184" i="3"/>
  <c r="CX177" i="3"/>
  <c r="CX106" i="3"/>
  <c r="CW74" i="3"/>
  <c r="CX63" i="3"/>
  <c r="CX56" i="3"/>
  <c r="CW3" i="3"/>
  <c r="CU1" i="3"/>
  <c r="CW2" i="3"/>
  <c r="CX2" i="3"/>
  <c r="CX155" i="3"/>
  <c r="CX141" i="3"/>
  <c r="CX124" i="3"/>
  <c r="CW116" i="3"/>
  <c r="CV38" i="3"/>
  <c r="CX127" i="3"/>
  <c r="CW80" i="3"/>
  <c r="CX80" i="3"/>
  <c r="CW77" i="3"/>
  <c r="CX77" i="3"/>
  <c r="CX43" i="3"/>
  <c r="CX117" i="3"/>
  <c r="CX91" i="3"/>
  <c r="CX71" i="3"/>
  <c r="CX46" i="3"/>
  <c r="CW107" i="3"/>
  <c r="CX41" i="3"/>
  <c r="CX8" i="3"/>
  <c r="CX75" i="3"/>
  <c r="CV75" i="3"/>
  <c r="CW40" i="3"/>
  <c r="CX40" i="3"/>
  <c r="CX36" i="3"/>
  <c r="CX31" i="3"/>
  <c r="CW31" i="3"/>
  <c r="CX48" i="3"/>
  <c r="CW26" i="3"/>
  <c r="CX22" i="3"/>
  <c r="CV8" i="3"/>
  <c r="CX3" i="3"/>
  <c r="CV9" i="3"/>
  <c r="CV15" i="3"/>
  <c r="CX15" i="3"/>
  <c r="CX34" i="3"/>
  <c r="CV28" i="3"/>
  <c r="CX19" i="3"/>
  <c r="CV10" i="3"/>
  <c r="CX10" i="3"/>
  <c r="CX4" i="3"/>
  <c r="CV89" i="3"/>
  <c r="CX89" i="3"/>
  <c r="CX125" i="3"/>
  <c r="CW62" i="3"/>
  <c r="CW29" i="3"/>
  <c r="CV1" i="3"/>
  <c r="CX1" i="3"/>
  <c r="CX38" i="3"/>
  <c r="CX20" i="3"/>
  <c r="CV6" i="3"/>
  <c r="CX6" i="3"/>
  <c r="CX25" i="3"/>
  <c r="CV104" i="3"/>
  <c r="CX94" i="3"/>
  <c r="CW93" i="3"/>
  <c r="CV65" i="3"/>
  <c r="CX12" i="3"/>
  <c r="CV12" i="3"/>
  <c r="CX65" i="3"/>
  <c r="CX28" i="3"/>
  <c r="H485" i="7" l="1"/>
  <c r="J485" i="7"/>
  <c r="H389" i="7"/>
  <c r="J534" i="7"/>
  <c r="J184" i="7"/>
  <c r="I14" i="7"/>
  <c r="H538" i="7"/>
  <c r="H184" i="7"/>
  <c r="H534" i="7"/>
  <c r="CJ26" i="1"/>
  <c r="BA52" i="1"/>
  <c r="AE84" i="1"/>
  <c r="R91" i="1"/>
  <c r="AJ26" i="1"/>
  <c r="W52" i="1"/>
  <c r="AC91" i="1"/>
  <c r="CY238" i="1"/>
  <c r="X238" i="1" s="1"/>
  <c r="CZ238" i="1"/>
  <c r="Y238" i="1" s="1"/>
  <c r="DF28" i="3"/>
  <c r="DH28" i="3"/>
  <c r="DI28" i="3"/>
  <c r="DJ28" i="3" s="1"/>
  <c r="DG28" i="3"/>
  <c r="DH81" i="3"/>
  <c r="DI81" i="3"/>
  <c r="DJ81" i="3" s="1"/>
  <c r="DF81" i="3"/>
  <c r="DG81" i="3"/>
  <c r="DI102" i="3"/>
  <c r="DF102" i="3"/>
  <c r="DJ102" i="3" s="1"/>
  <c r="DG102" i="3"/>
  <c r="DH102" i="3"/>
  <c r="DG34" i="3"/>
  <c r="DI34" i="3"/>
  <c r="DF34" i="3"/>
  <c r="DJ34" i="3" s="1"/>
  <c r="DH34" i="3"/>
  <c r="V50" i="1"/>
  <c r="DF52" i="3"/>
  <c r="DJ52" i="3" s="1"/>
  <c r="DG52" i="3"/>
  <c r="DI52" i="3"/>
  <c r="DH52" i="3"/>
  <c r="DG75" i="3"/>
  <c r="DH75" i="3"/>
  <c r="DI75" i="3"/>
  <c r="DJ75" i="3" s="1"/>
  <c r="DF75" i="3"/>
  <c r="DH63" i="3"/>
  <c r="DI63" i="3"/>
  <c r="DF63" i="3"/>
  <c r="DJ63" i="3" s="1"/>
  <c r="DG63" i="3"/>
  <c r="DH98" i="3"/>
  <c r="DI98" i="3"/>
  <c r="DG98" i="3"/>
  <c r="DF98" i="3"/>
  <c r="DJ98" i="3" s="1"/>
  <c r="DF149" i="3"/>
  <c r="DJ149" i="3" s="1"/>
  <c r="DG149" i="3"/>
  <c r="DH149" i="3"/>
  <c r="DI149" i="3"/>
  <c r="DF162" i="3"/>
  <c r="DJ162" i="3" s="1"/>
  <c r="DG162" i="3"/>
  <c r="DH162" i="3"/>
  <c r="DI162" i="3"/>
  <c r="DH9" i="3"/>
  <c r="DG9" i="3"/>
  <c r="DF9" i="3"/>
  <c r="DI9" i="3"/>
  <c r="DJ9" i="3" s="1"/>
  <c r="DF37" i="3"/>
  <c r="DJ37" i="3" s="1"/>
  <c r="DG37" i="3"/>
  <c r="DI37" i="3"/>
  <c r="DH37" i="3"/>
  <c r="CZ34" i="1"/>
  <c r="Y34" i="1" s="1"/>
  <c r="GM34" i="1" s="1"/>
  <c r="GN34" i="1" s="1"/>
  <c r="CY47" i="1"/>
  <c r="X47" i="1" s="1"/>
  <c r="GM47" i="1" s="1"/>
  <c r="GN47" i="1" s="1"/>
  <c r="CZ47" i="1"/>
  <c r="Y47" i="1" s="1"/>
  <c r="S37" i="1"/>
  <c r="CY89" i="1"/>
  <c r="X89" i="1" s="1"/>
  <c r="CZ89" i="1"/>
  <c r="Y89" i="1" s="1"/>
  <c r="DF68" i="3"/>
  <c r="DJ68" i="3" s="1"/>
  <c r="DG68" i="3"/>
  <c r="DH68" i="3"/>
  <c r="DI68" i="3"/>
  <c r="DH115" i="3"/>
  <c r="DG115" i="3"/>
  <c r="DI115" i="3"/>
  <c r="DJ115" i="3" s="1"/>
  <c r="DF115" i="3"/>
  <c r="CC123" i="1"/>
  <c r="AT152" i="1"/>
  <c r="DF95" i="3"/>
  <c r="DJ95" i="3" s="1"/>
  <c r="DH95" i="3"/>
  <c r="DG95" i="3"/>
  <c r="DI95" i="3"/>
  <c r="DG114" i="3"/>
  <c r="DH114" i="3"/>
  <c r="DI114" i="3"/>
  <c r="DF114" i="3"/>
  <c r="DJ114" i="3" s="1"/>
  <c r="DI86" i="3"/>
  <c r="DF86" i="3"/>
  <c r="DG86" i="3"/>
  <c r="DJ86" i="3" s="1"/>
  <c r="DH86" i="3"/>
  <c r="GM129" i="1"/>
  <c r="GN129" i="1" s="1"/>
  <c r="CY133" i="1"/>
  <c r="X133" i="1" s="1"/>
  <c r="GM133" i="1" s="1"/>
  <c r="GN133" i="1" s="1"/>
  <c r="CZ133" i="1"/>
  <c r="Y133" i="1" s="1"/>
  <c r="DH198" i="3"/>
  <c r="DF198" i="3"/>
  <c r="DJ198" i="3" s="1"/>
  <c r="DG198" i="3"/>
  <c r="DI198" i="3"/>
  <c r="W188" i="1"/>
  <c r="CU188" i="3"/>
  <c r="CX188" i="3"/>
  <c r="Q234" i="1"/>
  <c r="V234" i="1"/>
  <c r="I235" i="1"/>
  <c r="P234" i="1"/>
  <c r="R234" i="1"/>
  <c r="GX234" i="1"/>
  <c r="W234" i="1"/>
  <c r="DH151" i="3"/>
  <c r="DI151" i="3"/>
  <c r="DJ151" i="3" s="1"/>
  <c r="DF151" i="3"/>
  <c r="DG151" i="3"/>
  <c r="V238" i="1"/>
  <c r="DF1" i="3"/>
  <c r="DG1" i="3"/>
  <c r="DH1" i="3"/>
  <c r="DI1" i="3"/>
  <c r="DJ1" i="3" s="1"/>
  <c r="DH171" i="3"/>
  <c r="DI171" i="3"/>
  <c r="DF171" i="3"/>
  <c r="DG171" i="3"/>
  <c r="DJ171" i="3" s="1"/>
  <c r="DH103" i="3"/>
  <c r="DF103" i="3"/>
  <c r="DJ103" i="3" s="1"/>
  <c r="DG103" i="3"/>
  <c r="DI103" i="3"/>
  <c r="BD26" i="1"/>
  <c r="F77" i="1"/>
  <c r="BD273" i="1"/>
  <c r="DF125" i="3"/>
  <c r="DG125" i="3"/>
  <c r="DJ125" i="3" s="1"/>
  <c r="DH125" i="3"/>
  <c r="DI125" i="3"/>
  <c r="DF3" i="3"/>
  <c r="DG3" i="3"/>
  <c r="DJ3" i="3" s="1"/>
  <c r="DH3" i="3"/>
  <c r="DI3" i="3"/>
  <c r="DF8" i="3"/>
  <c r="DG8" i="3"/>
  <c r="DH8" i="3"/>
  <c r="DI8" i="3"/>
  <c r="DJ8" i="3" s="1"/>
  <c r="DH127" i="3"/>
  <c r="DI127" i="3"/>
  <c r="DF127" i="3"/>
  <c r="DG127" i="3"/>
  <c r="DJ127" i="3" s="1"/>
  <c r="DF165" i="3"/>
  <c r="DG165" i="3"/>
  <c r="DJ165" i="3" s="1"/>
  <c r="DH165" i="3"/>
  <c r="DI165" i="3"/>
  <c r="DF168" i="3"/>
  <c r="DG168" i="3"/>
  <c r="DJ168" i="3" s="1"/>
  <c r="DH168" i="3"/>
  <c r="DI168" i="3"/>
  <c r="DH33" i="3"/>
  <c r="DG33" i="3"/>
  <c r="DF33" i="3"/>
  <c r="DJ33" i="3" s="1"/>
  <c r="DI33" i="3"/>
  <c r="DG18" i="3"/>
  <c r="DH18" i="3"/>
  <c r="DI18" i="3"/>
  <c r="DF18" i="3"/>
  <c r="DJ18" i="3" s="1"/>
  <c r="CP38" i="1"/>
  <c r="O38" i="1" s="1"/>
  <c r="Q142" i="1"/>
  <c r="V142" i="1"/>
  <c r="P142" i="1"/>
  <c r="CP142" i="1" s="1"/>
  <c r="O142" i="1" s="1"/>
  <c r="S142" i="1"/>
  <c r="GX142" i="1"/>
  <c r="DI49" i="3"/>
  <c r="DJ49" i="3" s="1"/>
  <c r="DG49" i="3"/>
  <c r="DH49" i="3"/>
  <c r="DF49" i="3"/>
  <c r="CI84" i="1"/>
  <c r="AZ91" i="1"/>
  <c r="CZ48" i="1"/>
  <c r="Y48" i="1" s="1"/>
  <c r="GM48" i="1" s="1"/>
  <c r="GN48" i="1" s="1"/>
  <c r="U87" i="1"/>
  <c r="P136" i="1"/>
  <c r="Q136" i="1"/>
  <c r="S136" i="1"/>
  <c r="U136" i="1"/>
  <c r="GM195" i="1"/>
  <c r="GN195" i="1" s="1"/>
  <c r="DH105" i="3"/>
  <c r="DI105" i="3"/>
  <c r="DF105" i="3"/>
  <c r="DG105" i="3"/>
  <c r="DJ105" i="3" s="1"/>
  <c r="S134" i="1"/>
  <c r="T87" i="1"/>
  <c r="AG91" i="1" s="1"/>
  <c r="CP135" i="1"/>
  <c r="O135" i="1" s="1"/>
  <c r="GX188" i="1"/>
  <c r="Q196" i="1"/>
  <c r="S196" i="1"/>
  <c r="U196" i="1"/>
  <c r="V196" i="1"/>
  <c r="W136" i="1"/>
  <c r="CP193" i="1"/>
  <c r="O193" i="1" s="1"/>
  <c r="F168" i="1"/>
  <c r="BC123" i="1"/>
  <c r="BC273" i="1"/>
  <c r="U234" i="1"/>
  <c r="BD123" i="1"/>
  <c r="F177" i="1"/>
  <c r="DF106" i="3"/>
  <c r="DH106" i="3"/>
  <c r="DI106" i="3"/>
  <c r="DG106" i="3"/>
  <c r="DJ106" i="3" s="1"/>
  <c r="DF39" i="3"/>
  <c r="DG39" i="3"/>
  <c r="DJ39" i="3" s="1"/>
  <c r="DH39" i="3"/>
  <c r="DI39" i="3"/>
  <c r="DI146" i="3"/>
  <c r="DF146" i="3"/>
  <c r="DG146" i="3"/>
  <c r="DJ146" i="3" s="1"/>
  <c r="DH146" i="3"/>
  <c r="CP126" i="1"/>
  <c r="O126" i="1" s="1"/>
  <c r="DH137" i="3"/>
  <c r="DI137" i="3"/>
  <c r="DF137" i="3"/>
  <c r="DG137" i="3"/>
  <c r="DJ137" i="3" s="1"/>
  <c r="DH121" i="3"/>
  <c r="DF121" i="3"/>
  <c r="DG121" i="3"/>
  <c r="DJ121" i="3" s="1"/>
  <c r="DI121" i="3"/>
  <c r="DF97" i="3"/>
  <c r="DJ97" i="3" s="1"/>
  <c r="DI97" i="3"/>
  <c r="DG97" i="3"/>
  <c r="DH97" i="3"/>
  <c r="CZ138" i="1"/>
  <c r="Y138" i="1" s="1"/>
  <c r="CY138" i="1"/>
  <c r="X138" i="1" s="1"/>
  <c r="CZ198" i="1"/>
  <c r="Y198" i="1" s="1"/>
  <c r="CY198" i="1"/>
  <c r="X198" i="1" s="1"/>
  <c r="DI197" i="3"/>
  <c r="DF197" i="3"/>
  <c r="DJ197" i="3" s="1"/>
  <c r="DG197" i="3"/>
  <c r="DH197" i="3"/>
  <c r="Q194" i="1"/>
  <c r="CP194" i="1" s="1"/>
  <c r="O194" i="1" s="1"/>
  <c r="R194" i="1"/>
  <c r="S194" i="1"/>
  <c r="DH154" i="3"/>
  <c r="DI154" i="3"/>
  <c r="DF154" i="3"/>
  <c r="DG154" i="3"/>
  <c r="DJ154" i="3" s="1"/>
  <c r="GM189" i="1"/>
  <c r="GN189" i="1" s="1"/>
  <c r="F262" i="1"/>
  <c r="AU232" i="1"/>
  <c r="DF174" i="3"/>
  <c r="DG174" i="3"/>
  <c r="DJ174" i="3" s="1"/>
  <c r="DH174" i="3"/>
  <c r="DI174" i="3"/>
  <c r="DF60" i="3"/>
  <c r="DH60" i="3"/>
  <c r="DI60" i="3"/>
  <c r="DG60" i="3"/>
  <c r="DJ60" i="3" s="1"/>
  <c r="DH167" i="3"/>
  <c r="DF167" i="3"/>
  <c r="DG167" i="3"/>
  <c r="DJ167" i="3" s="1"/>
  <c r="DI167" i="3"/>
  <c r="DF136" i="3"/>
  <c r="DG136" i="3"/>
  <c r="DJ136" i="3" s="1"/>
  <c r="DH136" i="3"/>
  <c r="DI136" i="3"/>
  <c r="CY141" i="1"/>
  <c r="X141" i="1" s="1"/>
  <c r="GM141" i="1" s="1"/>
  <c r="GN141" i="1" s="1"/>
  <c r="DF120" i="3"/>
  <c r="DG120" i="3"/>
  <c r="DJ120" i="3" s="1"/>
  <c r="DH120" i="3"/>
  <c r="DI120" i="3"/>
  <c r="DF92" i="3"/>
  <c r="DG92" i="3"/>
  <c r="DJ92" i="3" s="1"/>
  <c r="DH92" i="3"/>
  <c r="DI92" i="3"/>
  <c r="CI123" i="1"/>
  <c r="AZ152" i="1"/>
  <c r="DG153" i="3"/>
  <c r="DJ153" i="3" s="1"/>
  <c r="DH153" i="3"/>
  <c r="DI153" i="3"/>
  <c r="DF153" i="3"/>
  <c r="CY241" i="1"/>
  <c r="X241" i="1" s="1"/>
  <c r="CZ241" i="1"/>
  <c r="Y241" i="1" s="1"/>
  <c r="DG89" i="3"/>
  <c r="DH89" i="3"/>
  <c r="DF89" i="3"/>
  <c r="DI89" i="3"/>
  <c r="DJ89" i="3" s="1"/>
  <c r="DG177" i="3"/>
  <c r="DJ177" i="3" s="1"/>
  <c r="DH177" i="3"/>
  <c r="DI177" i="3"/>
  <c r="DF177" i="3"/>
  <c r="GM46" i="1"/>
  <c r="GN46" i="1" s="1"/>
  <c r="DF35" i="3"/>
  <c r="DJ35" i="3" s="1"/>
  <c r="DH35" i="3"/>
  <c r="DI35" i="3"/>
  <c r="DG35" i="3"/>
  <c r="P50" i="1"/>
  <c r="Q50" i="1"/>
  <c r="DF25" i="3"/>
  <c r="DG25" i="3"/>
  <c r="DJ25" i="3" s="1"/>
  <c r="DH25" i="3"/>
  <c r="DI25" i="3"/>
  <c r="DI4" i="3"/>
  <c r="DJ4" i="3" s="1"/>
  <c r="DF4" i="3"/>
  <c r="DG4" i="3"/>
  <c r="DH4" i="3"/>
  <c r="DG46" i="3"/>
  <c r="DH46" i="3"/>
  <c r="DI46" i="3"/>
  <c r="DF46" i="3"/>
  <c r="DJ46" i="3" s="1"/>
  <c r="DF124" i="3"/>
  <c r="DG124" i="3"/>
  <c r="DJ124" i="3" s="1"/>
  <c r="DI124" i="3"/>
  <c r="DH124" i="3"/>
  <c r="DG184" i="3"/>
  <c r="DH184" i="3"/>
  <c r="DI184" i="3"/>
  <c r="DJ184" i="3" s="1"/>
  <c r="DF184" i="3"/>
  <c r="DF119" i="3"/>
  <c r="DG119" i="3"/>
  <c r="DH119" i="3"/>
  <c r="DI119" i="3"/>
  <c r="DJ119" i="3" s="1"/>
  <c r="DH5" i="3"/>
  <c r="DG5" i="3"/>
  <c r="DJ5" i="3" s="1"/>
  <c r="DI5" i="3"/>
  <c r="DF5" i="3"/>
  <c r="DI32" i="3"/>
  <c r="DJ32" i="3" s="1"/>
  <c r="DH32" i="3"/>
  <c r="DF32" i="3"/>
  <c r="DG32" i="3"/>
  <c r="DF169" i="3"/>
  <c r="DG169" i="3"/>
  <c r="DH169" i="3"/>
  <c r="DI169" i="3"/>
  <c r="DJ169" i="3" s="1"/>
  <c r="DF16" i="3"/>
  <c r="DJ16" i="3" s="1"/>
  <c r="DG16" i="3"/>
  <c r="DI16" i="3"/>
  <c r="DH16" i="3"/>
  <c r="DF29" i="3"/>
  <c r="DG29" i="3"/>
  <c r="DJ29" i="3" s="1"/>
  <c r="DI29" i="3"/>
  <c r="DH29" i="3"/>
  <c r="DH21" i="3"/>
  <c r="DG21" i="3"/>
  <c r="DJ21" i="3" s="1"/>
  <c r="DF21" i="3"/>
  <c r="DI21" i="3"/>
  <c r="AU91" i="1"/>
  <c r="CD84" i="1"/>
  <c r="DG59" i="3"/>
  <c r="DJ59" i="3" s="1"/>
  <c r="DH59" i="3"/>
  <c r="DF59" i="3"/>
  <c r="DI59" i="3"/>
  <c r="DF42" i="3"/>
  <c r="DJ42" i="3" s="1"/>
  <c r="DH42" i="3"/>
  <c r="DI42" i="3"/>
  <c r="DG42" i="3"/>
  <c r="CZ41" i="1"/>
  <c r="Y41" i="1" s="1"/>
  <c r="GM41" i="1" s="1"/>
  <c r="GN41" i="1" s="1"/>
  <c r="DH118" i="3"/>
  <c r="DG118" i="3"/>
  <c r="DI118" i="3"/>
  <c r="DF118" i="3"/>
  <c r="DJ118" i="3" s="1"/>
  <c r="CY143" i="1"/>
  <c r="X143" i="1" s="1"/>
  <c r="CZ143" i="1"/>
  <c r="Y143" i="1" s="1"/>
  <c r="DF122" i="3"/>
  <c r="DI122" i="3"/>
  <c r="DG122" i="3"/>
  <c r="DJ122" i="3" s="1"/>
  <c r="DH122" i="3"/>
  <c r="DI93" i="3"/>
  <c r="DF93" i="3"/>
  <c r="DG93" i="3"/>
  <c r="DJ93" i="3" s="1"/>
  <c r="DH93" i="3"/>
  <c r="DH111" i="3"/>
  <c r="DF111" i="3"/>
  <c r="DG111" i="3"/>
  <c r="DJ111" i="3" s="1"/>
  <c r="DI111" i="3"/>
  <c r="Q134" i="1"/>
  <c r="R134" i="1"/>
  <c r="T134" i="1"/>
  <c r="T142" i="1"/>
  <c r="DF173" i="3"/>
  <c r="DG173" i="3"/>
  <c r="DJ173" i="3" s="1"/>
  <c r="DH173" i="3"/>
  <c r="DI173" i="3"/>
  <c r="AQ123" i="1"/>
  <c r="F162" i="1"/>
  <c r="DF182" i="3"/>
  <c r="DJ182" i="3" s="1"/>
  <c r="DI182" i="3"/>
  <c r="DG182" i="3"/>
  <c r="DH182" i="3"/>
  <c r="CY189" i="1"/>
  <c r="X189" i="1" s="1"/>
  <c r="AQ232" i="1"/>
  <c r="F253" i="1"/>
  <c r="DG109" i="3"/>
  <c r="DJ109" i="3" s="1"/>
  <c r="DI109" i="3"/>
  <c r="DF109" i="3"/>
  <c r="DH109" i="3"/>
  <c r="DF113" i="3"/>
  <c r="DJ113" i="3" s="1"/>
  <c r="DG113" i="3"/>
  <c r="DH113" i="3"/>
  <c r="DI113" i="3"/>
  <c r="DG148" i="3"/>
  <c r="DH148" i="3"/>
  <c r="DF148" i="3"/>
  <c r="DJ148" i="3" s="1"/>
  <c r="DI148" i="3"/>
  <c r="T50" i="1"/>
  <c r="GM29" i="1"/>
  <c r="DG10" i="3"/>
  <c r="DH10" i="3"/>
  <c r="DI10" i="3"/>
  <c r="DJ10" i="3" s="1"/>
  <c r="DF10" i="3"/>
  <c r="CX13" i="3"/>
  <c r="CW14" i="3"/>
  <c r="CW13" i="3"/>
  <c r="CU12" i="3"/>
  <c r="CX14" i="3"/>
  <c r="P37" i="1"/>
  <c r="AC52" i="1" s="1"/>
  <c r="Q37" i="1"/>
  <c r="AD52" i="1" s="1"/>
  <c r="T37" i="1"/>
  <c r="AG52" i="1" s="1"/>
  <c r="DG58" i="3"/>
  <c r="DJ58" i="3" s="1"/>
  <c r="DI58" i="3"/>
  <c r="DF58" i="3"/>
  <c r="DH58" i="3"/>
  <c r="CY38" i="1"/>
  <c r="X38" i="1" s="1"/>
  <c r="CZ38" i="1"/>
  <c r="Y38" i="1" s="1"/>
  <c r="R50" i="1"/>
  <c r="DF180" i="3"/>
  <c r="DG180" i="3"/>
  <c r="DH180" i="3"/>
  <c r="DI180" i="3"/>
  <c r="DJ180" i="3" s="1"/>
  <c r="DF17" i="3"/>
  <c r="DJ17" i="3" s="1"/>
  <c r="DH17" i="3"/>
  <c r="DI17" i="3"/>
  <c r="DG17" i="3"/>
  <c r="DG30" i="3"/>
  <c r="DJ30" i="3" s="1"/>
  <c r="DH30" i="3"/>
  <c r="DI30" i="3"/>
  <c r="DF30" i="3"/>
  <c r="DF23" i="3"/>
  <c r="DJ23" i="3" s="1"/>
  <c r="DH23" i="3"/>
  <c r="DI23" i="3"/>
  <c r="DG23" i="3"/>
  <c r="DF192" i="3"/>
  <c r="DH192" i="3"/>
  <c r="DI192" i="3"/>
  <c r="DG192" i="3"/>
  <c r="DJ192" i="3" s="1"/>
  <c r="CP127" i="1"/>
  <c r="O127" i="1" s="1"/>
  <c r="GM127" i="1" s="1"/>
  <c r="GN127" i="1" s="1"/>
  <c r="DH73" i="3"/>
  <c r="DI73" i="3"/>
  <c r="DF73" i="3"/>
  <c r="DG73" i="3"/>
  <c r="DJ73" i="3" s="1"/>
  <c r="DF195" i="3"/>
  <c r="DJ195" i="3" s="1"/>
  <c r="DI195" i="3"/>
  <c r="DG195" i="3"/>
  <c r="DH195" i="3"/>
  <c r="Q131" i="1"/>
  <c r="S131" i="1"/>
  <c r="W131" i="1"/>
  <c r="AJ152" i="1" s="1"/>
  <c r="DH140" i="3"/>
  <c r="DI140" i="3"/>
  <c r="DF140" i="3"/>
  <c r="DG140" i="3"/>
  <c r="DJ140" i="3" s="1"/>
  <c r="CY88" i="1"/>
  <c r="X88" i="1" s="1"/>
  <c r="GM88" i="1" s="1"/>
  <c r="GO88" i="1" s="1"/>
  <c r="CZ88" i="1"/>
  <c r="Y88" i="1" s="1"/>
  <c r="S146" i="1"/>
  <c r="AF152" i="1" s="1"/>
  <c r="U89" i="1"/>
  <c r="CP143" i="1"/>
  <c r="O143" i="1" s="1"/>
  <c r="GM147" i="1"/>
  <c r="GN147" i="1" s="1"/>
  <c r="CG123" i="1"/>
  <c r="AX152" i="1"/>
  <c r="DF181" i="3"/>
  <c r="DG181" i="3"/>
  <c r="DJ181" i="3" s="1"/>
  <c r="DH181" i="3"/>
  <c r="DI181" i="3"/>
  <c r="F268" i="1"/>
  <c r="BD232" i="1"/>
  <c r="CG232" i="1"/>
  <c r="AX243" i="1"/>
  <c r="DG94" i="3"/>
  <c r="DJ94" i="3" s="1"/>
  <c r="DI94" i="3"/>
  <c r="DF94" i="3"/>
  <c r="DH94" i="3"/>
  <c r="DF47" i="3"/>
  <c r="DJ47" i="3" s="1"/>
  <c r="DG47" i="3"/>
  <c r="DH47" i="3"/>
  <c r="DI47" i="3"/>
  <c r="DG22" i="3"/>
  <c r="DI22" i="3"/>
  <c r="DF22" i="3"/>
  <c r="DJ22" i="3" s="1"/>
  <c r="DH22" i="3"/>
  <c r="CY50" i="1"/>
  <c r="X50" i="1" s="1"/>
  <c r="CZ50" i="1"/>
  <c r="Y50" i="1" s="1"/>
  <c r="DH107" i="3"/>
  <c r="DI107" i="3"/>
  <c r="DF107" i="3"/>
  <c r="DG107" i="3"/>
  <c r="DJ107" i="3" s="1"/>
  <c r="DF44" i="3"/>
  <c r="DJ44" i="3" s="1"/>
  <c r="DG44" i="3"/>
  <c r="DI44" i="3"/>
  <c r="DH44" i="3"/>
  <c r="DF48" i="3"/>
  <c r="DJ48" i="3" s="1"/>
  <c r="DG48" i="3"/>
  <c r="DH48" i="3"/>
  <c r="DI48" i="3"/>
  <c r="DF141" i="3"/>
  <c r="DG141" i="3"/>
  <c r="DJ141" i="3" s="1"/>
  <c r="DI141" i="3"/>
  <c r="DH141" i="3"/>
  <c r="DF132" i="3"/>
  <c r="DG132" i="3"/>
  <c r="DJ132" i="3" s="1"/>
  <c r="DH132" i="3"/>
  <c r="DI132" i="3"/>
  <c r="DF91" i="3"/>
  <c r="DG91" i="3"/>
  <c r="DJ91" i="3" s="1"/>
  <c r="DH91" i="3"/>
  <c r="DI91" i="3"/>
  <c r="DF82" i="3"/>
  <c r="DH82" i="3"/>
  <c r="DG82" i="3"/>
  <c r="DJ82" i="3" s="1"/>
  <c r="DI82" i="3"/>
  <c r="CP43" i="1"/>
  <c r="O43" i="1" s="1"/>
  <c r="GM43" i="1" s="1"/>
  <c r="GN43" i="1" s="1"/>
  <c r="DF170" i="3"/>
  <c r="DG170" i="3"/>
  <c r="DJ170" i="3" s="1"/>
  <c r="DH170" i="3"/>
  <c r="DI170" i="3"/>
  <c r="CY35" i="1"/>
  <c r="X35" i="1" s="1"/>
  <c r="CZ35" i="1"/>
  <c r="Y35" i="1" s="1"/>
  <c r="GM35" i="1" s="1"/>
  <c r="GN35" i="1" s="1"/>
  <c r="CZ39" i="1"/>
  <c r="Y39" i="1" s="1"/>
  <c r="GM39" i="1" s="1"/>
  <c r="GN39" i="1" s="1"/>
  <c r="DF196" i="3"/>
  <c r="DG196" i="3"/>
  <c r="DH196" i="3"/>
  <c r="DI196" i="3"/>
  <c r="DJ196" i="3" s="1"/>
  <c r="AU26" i="1"/>
  <c r="F71" i="1"/>
  <c r="AU273" i="1"/>
  <c r="DI101" i="3"/>
  <c r="DJ101" i="3" s="1"/>
  <c r="DF101" i="3"/>
  <c r="DG101" i="3"/>
  <c r="DH101" i="3"/>
  <c r="DI70" i="3"/>
  <c r="DJ70" i="3" s="1"/>
  <c r="DG70" i="3"/>
  <c r="DH70" i="3"/>
  <c r="DF70" i="3"/>
  <c r="U50" i="1"/>
  <c r="AH52" i="1" s="1"/>
  <c r="DI64" i="3"/>
  <c r="DF64" i="3"/>
  <c r="DJ64" i="3" s="1"/>
  <c r="DG64" i="3"/>
  <c r="DH64" i="3"/>
  <c r="V37" i="1"/>
  <c r="AI52" i="1" s="1"/>
  <c r="DG139" i="3"/>
  <c r="DJ139" i="3" s="1"/>
  <c r="DH139" i="3"/>
  <c r="DI139" i="3"/>
  <c r="DF139" i="3"/>
  <c r="AS84" i="1"/>
  <c r="F108" i="1"/>
  <c r="DF130" i="3"/>
  <c r="DG130" i="3"/>
  <c r="DH130" i="3"/>
  <c r="DI130" i="3"/>
  <c r="DJ130" i="3" s="1"/>
  <c r="GM148" i="1"/>
  <c r="GN148" i="1" s="1"/>
  <c r="DH123" i="3"/>
  <c r="DI123" i="3"/>
  <c r="DF123" i="3"/>
  <c r="DG123" i="3"/>
  <c r="DJ123" i="3" s="1"/>
  <c r="DG99" i="3"/>
  <c r="DH99" i="3"/>
  <c r="DI99" i="3"/>
  <c r="DF99" i="3"/>
  <c r="DJ99" i="3" s="1"/>
  <c r="DG110" i="3"/>
  <c r="DJ110" i="3" s="1"/>
  <c r="DF110" i="3"/>
  <c r="DH110" i="3"/>
  <c r="DI110" i="3"/>
  <c r="Q144" i="1"/>
  <c r="CP144" i="1" s="1"/>
  <c r="O144" i="1" s="1"/>
  <c r="GM144" i="1" s="1"/>
  <c r="GN144" i="1" s="1"/>
  <c r="T144" i="1"/>
  <c r="P146" i="1"/>
  <c r="DF172" i="3"/>
  <c r="DG172" i="3"/>
  <c r="DH172" i="3"/>
  <c r="DI172" i="3"/>
  <c r="DJ172" i="3" s="1"/>
  <c r="BZ184" i="1"/>
  <c r="AQ200" i="1"/>
  <c r="AQ273" i="1" s="1"/>
  <c r="CG200" i="1"/>
  <c r="CY240" i="1"/>
  <c r="X240" i="1" s="1"/>
  <c r="CZ240" i="1"/>
  <c r="Y240" i="1" s="1"/>
  <c r="CI232" i="1"/>
  <c r="AZ243" i="1"/>
  <c r="CY193" i="1"/>
  <c r="X193" i="1" s="1"/>
  <c r="CZ193" i="1"/>
  <c r="Y193" i="1" s="1"/>
  <c r="GX236" i="1"/>
  <c r="DG41" i="3"/>
  <c r="DJ41" i="3" s="1"/>
  <c r="DI41" i="3"/>
  <c r="DF41" i="3"/>
  <c r="DH41" i="3"/>
  <c r="DF11" i="3"/>
  <c r="DH11" i="3"/>
  <c r="DI11" i="3"/>
  <c r="DG11" i="3"/>
  <c r="DJ11" i="3" s="1"/>
  <c r="DH164" i="3"/>
  <c r="DI164" i="3"/>
  <c r="DJ164" i="3" s="1"/>
  <c r="DF164" i="3"/>
  <c r="DG164" i="3"/>
  <c r="GM32" i="1"/>
  <c r="GN32" i="1" s="1"/>
  <c r="BB26" i="1"/>
  <c r="F65" i="1"/>
  <c r="BB273" i="1"/>
  <c r="DG6" i="3"/>
  <c r="DH6" i="3"/>
  <c r="DF6" i="3"/>
  <c r="DI6" i="3"/>
  <c r="DJ6" i="3" s="1"/>
  <c r="DG71" i="3"/>
  <c r="DJ71" i="3" s="1"/>
  <c r="DI71" i="3"/>
  <c r="DH71" i="3"/>
  <c r="DF71" i="3"/>
  <c r="DI27" i="3"/>
  <c r="DH27" i="3"/>
  <c r="DF27" i="3"/>
  <c r="DG27" i="3"/>
  <c r="DJ27" i="3" s="1"/>
  <c r="DF155" i="3"/>
  <c r="DG155" i="3"/>
  <c r="DJ155" i="3" s="1"/>
  <c r="DI155" i="3"/>
  <c r="DH155" i="3"/>
  <c r="DG84" i="3"/>
  <c r="DJ84" i="3" s="1"/>
  <c r="DH84" i="3"/>
  <c r="DI84" i="3"/>
  <c r="DF84" i="3"/>
  <c r="DI20" i="3"/>
  <c r="DJ20" i="3" s="1"/>
  <c r="DF20" i="3"/>
  <c r="DH20" i="3"/>
  <c r="DG20" i="3"/>
  <c r="DF19" i="3"/>
  <c r="DJ19" i="3" s="1"/>
  <c r="DG19" i="3"/>
  <c r="DH19" i="3"/>
  <c r="DI19" i="3"/>
  <c r="DF31" i="3"/>
  <c r="DG31" i="3"/>
  <c r="DJ31" i="3" s="1"/>
  <c r="DH31" i="3"/>
  <c r="DI31" i="3"/>
  <c r="DI117" i="3"/>
  <c r="DG117" i="3"/>
  <c r="DJ117" i="3" s="1"/>
  <c r="DH117" i="3"/>
  <c r="DF117" i="3"/>
  <c r="DF2" i="3"/>
  <c r="DH2" i="3"/>
  <c r="DI2" i="3"/>
  <c r="DG2" i="3"/>
  <c r="DJ2" i="3" s="1"/>
  <c r="DG50" i="3"/>
  <c r="DJ50" i="3" s="1"/>
  <c r="DI50" i="3"/>
  <c r="DH50" i="3"/>
  <c r="DF50" i="3"/>
  <c r="DF62" i="3"/>
  <c r="DI62" i="3"/>
  <c r="DG62" i="3"/>
  <c r="DJ62" i="3" s="1"/>
  <c r="DH62" i="3"/>
  <c r="DG54" i="3"/>
  <c r="DH54" i="3"/>
  <c r="DI54" i="3"/>
  <c r="DF54" i="3"/>
  <c r="DJ54" i="3" s="1"/>
  <c r="CY49" i="1"/>
  <c r="X49" i="1" s="1"/>
  <c r="GM49" i="1" s="1"/>
  <c r="GN49" i="1" s="1"/>
  <c r="CZ49" i="1"/>
  <c r="Y49" i="1" s="1"/>
  <c r="DF179" i="3"/>
  <c r="DJ179" i="3" s="1"/>
  <c r="DG179" i="3"/>
  <c r="DH179" i="3"/>
  <c r="DI179" i="3"/>
  <c r="DH147" i="3"/>
  <c r="DI147" i="3"/>
  <c r="DF147" i="3"/>
  <c r="DJ147" i="3" s="1"/>
  <c r="DG147" i="3"/>
  <c r="CY44" i="1"/>
  <c r="X44" i="1" s="1"/>
  <c r="GM44" i="1" s="1"/>
  <c r="GN44" i="1" s="1"/>
  <c r="CZ44" i="1"/>
  <c r="Y44" i="1" s="1"/>
  <c r="CZ40" i="1"/>
  <c r="Y40" i="1" s="1"/>
  <c r="CY40" i="1"/>
  <c r="X40" i="1" s="1"/>
  <c r="GM40" i="1" s="1"/>
  <c r="GN40" i="1" s="1"/>
  <c r="Q89" i="1"/>
  <c r="GX89" i="1"/>
  <c r="DI57" i="3"/>
  <c r="DJ57" i="3" s="1"/>
  <c r="DH57" i="3"/>
  <c r="DF57" i="3"/>
  <c r="DG57" i="3"/>
  <c r="DF166" i="3"/>
  <c r="DG166" i="3"/>
  <c r="DJ166" i="3" s="1"/>
  <c r="DH166" i="3"/>
  <c r="DI166" i="3"/>
  <c r="CY135" i="1"/>
  <c r="X135" i="1" s="1"/>
  <c r="CZ135" i="1"/>
  <c r="Y135" i="1" s="1"/>
  <c r="DI142" i="3"/>
  <c r="DF142" i="3"/>
  <c r="DG142" i="3"/>
  <c r="DJ142" i="3" s="1"/>
  <c r="DH142" i="3"/>
  <c r="AQ84" i="1"/>
  <c r="F101" i="1"/>
  <c r="CG26" i="1"/>
  <c r="AX52" i="1"/>
  <c r="T146" i="1"/>
  <c r="GX131" i="1"/>
  <c r="CJ152" i="1" s="1"/>
  <c r="Q140" i="1"/>
  <c r="CP140" i="1" s="1"/>
  <c r="O140" i="1" s="1"/>
  <c r="S140" i="1"/>
  <c r="U140" i="1"/>
  <c r="W140" i="1"/>
  <c r="R140" i="1"/>
  <c r="V144" i="1"/>
  <c r="V131" i="1"/>
  <c r="CZ147" i="1"/>
  <c r="Y147" i="1" s="1"/>
  <c r="GM191" i="1"/>
  <c r="GN191" i="1" s="1"/>
  <c r="AU200" i="1"/>
  <c r="CD184" i="1"/>
  <c r="DF178" i="3"/>
  <c r="DJ178" i="3" s="1"/>
  <c r="DG178" i="3"/>
  <c r="DH178" i="3"/>
  <c r="DI178" i="3"/>
  <c r="U134" i="1"/>
  <c r="AH152" i="1" s="1"/>
  <c r="V136" i="1"/>
  <c r="DI156" i="3"/>
  <c r="DF156" i="3"/>
  <c r="DG156" i="3"/>
  <c r="DJ156" i="3" s="1"/>
  <c r="DH156" i="3"/>
  <c r="P196" i="1"/>
  <c r="DG43" i="3"/>
  <c r="DH43" i="3"/>
  <c r="DF43" i="3"/>
  <c r="DJ43" i="3" s="1"/>
  <c r="DI43" i="3"/>
  <c r="DF55" i="3"/>
  <c r="DJ55" i="3" s="1"/>
  <c r="DG55" i="3"/>
  <c r="DH55" i="3"/>
  <c r="DI55" i="3"/>
  <c r="GM138" i="1"/>
  <c r="GN138" i="1" s="1"/>
  <c r="DI143" i="3"/>
  <c r="DF143" i="3"/>
  <c r="DJ143" i="3" s="1"/>
  <c r="DG143" i="3"/>
  <c r="DH143" i="3"/>
  <c r="DG67" i="3"/>
  <c r="DJ67" i="3" s="1"/>
  <c r="DH67" i="3"/>
  <c r="DI67" i="3"/>
  <c r="DF67" i="3"/>
  <c r="AO26" i="1"/>
  <c r="F56" i="1"/>
  <c r="AO273" i="1"/>
  <c r="CD123" i="1"/>
  <c r="AU152" i="1"/>
  <c r="DF133" i="3"/>
  <c r="DJ133" i="3" s="1"/>
  <c r="DG133" i="3"/>
  <c r="DH133" i="3"/>
  <c r="DI133" i="3"/>
  <c r="DF186" i="3"/>
  <c r="DJ186" i="3" s="1"/>
  <c r="DH186" i="3"/>
  <c r="DI186" i="3"/>
  <c r="DG186" i="3"/>
  <c r="DI126" i="3"/>
  <c r="DF126" i="3"/>
  <c r="DG126" i="3"/>
  <c r="DJ126" i="3" s="1"/>
  <c r="DH126" i="3"/>
  <c r="DF100" i="3"/>
  <c r="DJ100" i="3" s="1"/>
  <c r="DG100" i="3"/>
  <c r="DH100" i="3"/>
  <c r="DI100" i="3"/>
  <c r="DF83" i="3"/>
  <c r="DI83" i="3"/>
  <c r="DG83" i="3"/>
  <c r="DJ83" i="3" s="1"/>
  <c r="DH83" i="3"/>
  <c r="CP89" i="1"/>
  <c r="O89" i="1" s="1"/>
  <c r="GM89" i="1" s="1"/>
  <c r="GO89" i="1" s="1"/>
  <c r="U194" i="1"/>
  <c r="W194" i="1"/>
  <c r="AJ200" i="1" s="1"/>
  <c r="CZ149" i="1"/>
  <c r="Y149" i="1" s="1"/>
  <c r="CY149" i="1"/>
  <c r="X149" i="1" s="1"/>
  <c r="GM149" i="1" s="1"/>
  <c r="GN149" i="1" s="1"/>
  <c r="DI157" i="3"/>
  <c r="DF157" i="3"/>
  <c r="DJ157" i="3" s="1"/>
  <c r="DG157" i="3"/>
  <c r="DH157" i="3"/>
  <c r="CP198" i="1"/>
  <c r="O198" i="1" s="1"/>
  <c r="GM198" i="1" s="1"/>
  <c r="GN198" i="1" s="1"/>
  <c r="DF38" i="3"/>
  <c r="DG38" i="3"/>
  <c r="DH38" i="3"/>
  <c r="DI38" i="3"/>
  <c r="DJ38" i="3" s="1"/>
  <c r="DF85" i="3"/>
  <c r="DG85" i="3"/>
  <c r="DJ85" i="3" s="1"/>
  <c r="DI85" i="3"/>
  <c r="DH85" i="3"/>
  <c r="AE52" i="1"/>
  <c r="DH144" i="3"/>
  <c r="DI144" i="3"/>
  <c r="DF144" i="3"/>
  <c r="DJ144" i="3" s="1"/>
  <c r="DG144" i="3"/>
  <c r="AF91" i="1"/>
  <c r="CY86" i="1"/>
  <c r="X86" i="1" s="1"/>
  <c r="CZ86" i="1"/>
  <c r="Y86" i="1" s="1"/>
  <c r="DG187" i="3"/>
  <c r="DH187" i="3"/>
  <c r="DF187" i="3"/>
  <c r="DJ187" i="3" s="1"/>
  <c r="DI187" i="3"/>
  <c r="CY128" i="1"/>
  <c r="X128" i="1" s="1"/>
  <c r="CZ128" i="1"/>
  <c r="Y128" i="1" s="1"/>
  <c r="DH90" i="3"/>
  <c r="DI90" i="3"/>
  <c r="DG90" i="3"/>
  <c r="DJ90" i="3" s="1"/>
  <c r="DF90" i="3"/>
  <c r="Q146" i="1"/>
  <c r="R146" i="1"/>
  <c r="BB123" i="1"/>
  <c r="F165" i="1"/>
  <c r="DI87" i="3"/>
  <c r="DF87" i="3"/>
  <c r="DJ87" i="3" s="1"/>
  <c r="DG87" i="3"/>
  <c r="DH87" i="3"/>
  <c r="GX194" i="1"/>
  <c r="CJ200" i="1" s="1"/>
  <c r="GM240" i="1"/>
  <c r="GN240" i="1" s="1"/>
  <c r="CX163" i="3"/>
  <c r="CU159" i="3"/>
  <c r="CW160" i="3"/>
  <c r="CX161" i="3"/>
  <c r="CX160" i="3"/>
  <c r="R188" i="1"/>
  <c r="AE200" i="1" s="1"/>
  <c r="U188" i="1"/>
  <c r="P188" i="1"/>
  <c r="CP188" i="1" s="1"/>
  <c r="O188" i="1" s="1"/>
  <c r="Q188" i="1"/>
  <c r="AD200" i="1" s="1"/>
  <c r="DH158" i="3"/>
  <c r="DI158" i="3"/>
  <c r="DF158" i="3"/>
  <c r="DJ158" i="3" s="1"/>
  <c r="DG158" i="3"/>
  <c r="T131" i="1"/>
  <c r="AG152" i="1" s="1"/>
  <c r="AZ200" i="1"/>
  <c r="CI184" i="1"/>
  <c r="F261" i="1"/>
  <c r="AT232" i="1"/>
  <c r="V194" i="1"/>
  <c r="DG36" i="3"/>
  <c r="DH36" i="3"/>
  <c r="DF36" i="3"/>
  <c r="DJ36" i="3" s="1"/>
  <c r="DI36" i="3"/>
  <c r="DF69" i="3"/>
  <c r="DJ69" i="3" s="1"/>
  <c r="DG69" i="3"/>
  <c r="DI69" i="3"/>
  <c r="DH69" i="3"/>
  <c r="DH131" i="3"/>
  <c r="DI131" i="3"/>
  <c r="DF131" i="3"/>
  <c r="DG131" i="3"/>
  <c r="DJ131" i="3" s="1"/>
  <c r="DF116" i="3"/>
  <c r="DH116" i="3"/>
  <c r="DI116" i="3"/>
  <c r="DG116" i="3"/>
  <c r="DJ116" i="3" s="1"/>
  <c r="DF65" i="3"/>
  <c r="DH65" i="3"/>
  <c r="DI65" i="3"/>
  <c r="DJ65" i="3" s="1"/>
  <c r="DG65" i="3"/>
  <c r="DF77" i="3"/>
  <c r="DH77" i="3"/>
  <c r="DG77" i="3"/>
  <c r="DJ77" i="3" s="1"/>
  <c r="DI77" i="3"/>
  <c r="DF79" i="3"/>
  <c r="DG79" i="3"/>
  <c r="DH79" i="3"/>
  <c r="DI79" i="3"/>
  <c r="DJ79" i="3" s="1"/>
  <c r="DF190" i="3"/>
  <c r="DG190" i="3"/>
  <c r="DH190" i="3"/>
  <c r="DI190" i="3"/>
  <c r="DJ190" i="3" s="1"/>
  <c r="CI26" i="1"/>
  <c r="AZ52" i="1"/>
  <c r="DG15" i="3"/>
  <c r="DH15" i="3"/>
  <c r="DF15" i="3"/>
  <c r="DI15" i="3"/>
  <c r="DJ15" i="3" s="1"/>
  <c r="DF150" i="3"/>
  <c r="DJ150" i="3" s="1"/>
  <c r="DG150" i="3"/>
  <c r="DH150" i="3"/>
  <c r="DI150" i="3"/>
  <c r="DI108" i="3"/>
  <c r="DH108" i="3"/>
  <c r="DF108" i="3"/>
  <c r="DG108" i="3"/>
  <c r="DJ108" i="3" s="1"/>
  <c r="CZ30" i="1"/>
  <c r="Y30" i="1" s="1"/>
  <c r="DF26" i="3"/>
  <c r="DG26" i="3"/>
  <c r="DJ26" i="3" s="1"/>
  <c r="DH26" i="3"/>
  <c r="DI26" i="3"/>
  <c r="DG7" i="3"/>
  <c r="DH7" i="3"/>
  <c r="DI7" i="3"/>
  <c r="DJ7" i="3" s="1"/>
  <c r="DF7" i="3"/>
  <c r="AP26" i="1"/>
  <c r="F61" i="1"/>
  <c r="AP273" i="1"/>
  <c r="W87" i="1"/>
  <c r="AJ91" i="1" s="1"/>
  <c r="GX87" i="1"/>
  <c r="CJ91" i="1" s="1"/>
  <c r="Q87" i="1"/>
  <c r="CP87" i="1" s="1"/>
  <c r="O87" i="1" s="1"/>
  <c r="S87" i="1"/>
  <c r="DF189" i="3"/>
  <c r="DJ189" i="3" s="1"/>
  <c r="DI189" i="3"/>
  <c r="DG189" i="3"/>
  <c r="DH189" i="3"/>
  <c r="DF53" i="3"/>
  <c r="DJ53" i="3" s="1"/>
  <c r="DH53" i="3"/>
  <c r="DI53" i="3"/>
  <c r="DG53" i="3"/>
  <c r="DF78" i="3"/>
  <c r="DI78" i="3"/>
  <c r="DG78" i="3"/>
  <c r="DJ78" i="3" s="1"/>
  <c r="DH78" i="3"/>
  <c r="CY144" i="1"/>
  <c r="X144" i="1" s="1"/>
  <c r="CZ144" i="1"/>
  <c r="Y144" i="1" s="1"/>
  <c r="AF52" i="1"/>
  <c r="DH128" i="3"/>
  <c r="DI128" i="3"/>
  <c r="DF128" i="3"/>
  <c r="DJ128" i="3" s="1"/>
  <c r="DG128" i="3"/>
  <c r="GX146" i="1"/>
  <c r="W146" i="1"/>
  <c r="DF112" i="3"/>
  <c r="DG112" i="3"/>
  <c r="DJ112" i="3" s="1"/>
  <c r="DH112" i="3"/>
  <c r="DI112" i="3"/>
  <c r="DH88" i="3"/>
  <c r="DF88" i="3"/>
  <c r="DJ88" i="3" s="1"/>
  <c r="DG88" i="3"/>
  <c r="DI88" i="3"/>
  <c r="DI176" i="3"/>
  <c r="DF176" i="3"/>
  <c r="DG176" i="3"/>
  <c r="DJ176" i="3" s="1"/>
  <c r="DH176" i="3"/>
  <c r="AT200" i="1"/>
  <c r="CC184" i="1"/>
  <c r="T194" i="1"/>
  <c r="AG200" i="1" s="1"/>
  <c r="S234" i="1"/>
  <c r="V188" i="1"/>
  <c r="AI200" i="1" s="1"/>
  <c r="DH183" i="3"/>
  <c r="DI183" i="3"/>
  <c r="DF183" i="3"/>
  <c r="DJ183" i="3" s="1"/>
  <c r="DG183" i="3"/>
  <c r="DI40" i="3"/>
  <c r="DH40" i="3"/>
  <c r="DF40" i="3"/>
  <c r="DG40" i="3"/>
  <c r="DJ40" i="3" s="1"/>
  <c r="DF138" i="3"/>
  <c r="DG138" i="3"/>
  <c r="DJ138" i="3" s="1"/>
  <c r="DH138" i="3"/>
  <c r="DI138" i="3"/>
  <c r="DF145" i="3"/>
  <c r="DG145" i="3"/>
  <c r="DH145" i="3"/>
  <c r="DI145" i="3"/>
  <c r="DJ145" i="3" s="1"/>
  <c r="DF74" i="3"/>
  <c r="DG74" i="3"/>
  <c r="DJ74" i="3" s="1"/>
  <c r="DH74" i="3"/>
  <c r="DI74" i="3"/>
  <c r="DF12" i="3"/>
  <c r="DG12" i="3"/>
  <c r="DH12" i="3"/>
  <c r="DI12" i="3"/>
  <c r="DJ12" i="3" s="1"/>
  <c r="DF80" i="3"/>
  <c r="DH80" i="3"/>
  <c r="DI80" i="3"/>
  <c r="DG80" i="3"/>
  <c r="DJ80" i="3" s="1"/>
  <c r="DF56" i="3"/>
  <c r="DJ56" i="3" s="1"/>
  <c r="DG56" i="3"/>
  <c r="DI56" i="3"/>
  <c r="DH56" i="3"/>
  <c r="DF152" i="3"/>
  <c r="DG152" i="3"/>
  <c r="DJ152" i="3" s="1"/>
  <c r="DH152" i="3"/>
  <c r="DI152" i="3"/>
  <c r="DF135" i="3"/>
  <c r="DG135" i="3"/>
  <c r="DJ135" i="3" s="1"/>
  <c r="DH135" i="3"/>
  <c r="DI135" i="3"/>
  <c r="DF159" i="3"/>
  <c r="DG159" i="3"/>
  <c r="DH159" i="3"/>
  <c r="DI159" i="3"/>
  <c r="DJ159" i="3" s="1"/>
  <c r="DF24" i="3"/>
  <c r="DH24" i="3"/>
  <c r="DI24" i="3"/>
  <c r="DJ24" i="3" s="1"/>
  <c r="DG24" i="3"/>
  <c r="DG194" i="3"/>
  <c r="DI194" i="3"/>
  <c r="DJ194" i="3" s="1"/>
  <c r="DF194" i="3"/>
  <c r="DH194" i="3"/>
  <c r="DG72" i="3"/>
  <c r="DJ72" i="3" s="1"/>
  <c r="DF72" i="3"/>
  <c r="DH72" i="3"/>
  <c r="DI72" i="3"/>
  <c r="DF61" i="3"/>
  <c r="DG61" i="3"/>
  <c r="DJ61" i="3" s="1"/>
  <c r="DH61" i="3"/>
  <c r="DI61" i="3"/>
  <c r="CP128" i="1"/>
  <c r="O128" i="1" s="1"/>
  <c r="GM128" i="1" s="1"/>
  <c r="GN128" i="1" s="1"/>
  <c r="DG51" i="3"/>
  <c r="DJ51" i="3" s="1"/>
  <c r="DH51" i="3"/>
  <c r="DF51" i="3"/>
  <c r="DI51" i="3"/>
  <c r="DF45" i="3"/>
  <c r="DJ45" i="3" s="1"/>
  <c r="DH45" i="3"/>
  <c r="DI45" i="3"/>
  <c r="DG45" i="3"/>
  <c r="DH76" i="3"/>
  <c r="DF76" i="3"/>
  <c r="DG76" i="3"/>
  <c r="DJ76" i="3" s="1"/>
  <c r="DI76" i="3"/>
  <c r="DH134" i="3"/>
  <c r="DI134" i="3"/>
  <c r="DJ134" i="3" s="1"/>
  <c r="DF134" i="3"/>
  <c r="DG134" i="3"/>
  <c r="DF66" i="3"/>
  <c r="DG66" i="3"/>
  <c r="DJ66" i="3" s="1"/>
  <c r="DI66" i="3"/>
  <c r="DH66" i="3"/>
  <c r="P131" i="1"/>
  <c r="CP131" i="1" s="1"/>
  <c r="O131" i="1" s="1"/>
  <c r="DG185" i="3"/>
  <c r="DJ185" i="3" s="1"/>
  <c r="DI185" i="3"/>
  <c r="DF185" i="3"/>
  <c r="DH185" i="3"/>
  <c r="DG129" i="3"/>
  <c r="DH129" i="3"/>
  <c r="DF129" i="3"/>
  <c r="DJ129" i="3" s="1"/>
  <c r="DI129" i="3"/>
  <c r="CP134" i="1"/>
  <c r="O134" i="1" s="1"/>
  <c r="DG96" i="3"/>
  <c r="DH96" i="3"/>
  <c r="DI96" i="3"/>
  <c r="DF96" i="3"/>
  <c r="DJ96" i="3" s="1"/>
  <c r="DI104" i="3"/>
  <c r="DJ104" i="3" s="1"/>
  <c r="DF104" i="3"/>
  <c r="DG104" i="3"/>
  <c r="DH104" i="3"/>
  <c r="CY187" i="1"/>
  <c r="X187" i="1" s="1"/>
  <c r="CZ187" i="1"/>
  <c r="Y187" i="1" s="1"/>
  <c r="AF200" i="1"/>
  <c r="V89" i="1"/>
  <c r="AI91" i="1" s="1"/>
  <c r="R131" i="1"/>
  <c r="AE152" i="1" s="1"/>
  <c r="AP123" i="1"/>
  <c r="F161" i="1"/>
  <c r="CU194" i="3"/>
  <c r="P238" i="1"/>
  <c r="Q238" i="1"/>
  <c r="T238" i="1"/>
  <c r="U238" i="1"/>
  <c r="W238" i="1"/>
  <c r="I239" i="1"/>
  <c r="U144" i="1"/>
  <c r="DF175" i="3"/>
  <c r="DG175" i="3"/>
  <c r="DJ175" i="3" s="1"/>
  <c r="DH175" i="3"/>
  <c r="DI175" i="3"/>
  <c r="F225" i="1"/>
  <c r="BD184" i="1"/>
  <c r="CP187" i="1"/>
  <c r="O187" i="1" s="1"/>
  <c r="CP241" i="1"/>
  <c r="O241" i="1" s="1"/>
  <c r="GM241" i="1" s="1"/>
  <c r="GN241" i="1" s="1"/>
  <c r="CU190" i="3"/>
  <c r="CW191" i="3"/>
  <c r="CV190" i="3"/>
  <c r="CX193" i="3"/>
  <c r="CX191" i="3"/>
  <c r="I237" i="1"/>
  <c r="P236" i="1"/>
  <c r="Q236" i="1"/>
  <c r="S236" i="1"/>
  <c r="U236" i="1"/>
  <c r="V236" i="1"/>
  <c r="W236" i="1"/>
  <c r="V146" i="1"/>
  <c r="T236" i="1"/>
  <c r="AI84" i="1" l="1"/>
  <c r="V91" i="1"/>
  <c r="AJ184" i="1"/>
  <c r="W200" i="1"/>
  <c r="AJ123" i="1"/>
  <c r="W152" i="1"/>
  <c r="AQ22" i="1"/>
  <c r="F283" i="1"/>
  <c r="AQ303" i="1"/>
  <c r="AG123" i="1"/>
  <c r="T152" i="1"/>
  <c r="AH123" i="1"/>
  <c r="U152" i="1"/>
  <c r="T52" i="1"/>
  <c r="AG26" i="1"/>
  <c r="AD26" i="1"/>
  <c r="Q52" i="1"/>
  <c r="S152" i="1"/>
  <c r="AF123" i="1"/>
  <c r="AC26" i="1"/>
  <c r="CE52" i="1"/>
  <c r="CF52" i="1"/>
  <c r="P52" i="1"/>
  <c r="CH52" i="1"/>
  <c r="BA200" i="1"/>
  <c r="CJ184" i="1"/>
  <c r="AD184" i="1"/>
  <c r="Q200" i="1"/>
  <c r="AK52" i="1"/>
  <c r="AG184" i="1"/>
  <c r="T200" i="1"/>
  <c r="AB91" i="1"/>
  <c r="AH26" i="1"/>
  <c r="U52" i="1"/>
  <c r="CY236" i="1"/>
  <c r="X236" i="1" s="1"/>
  <c r="CZ236" i="1"/>
  <c r="Y236" i="1" s="1"/>
  <c r="Q237" i="1"/>
  <c r="R237" i="1"/>
  <c r="S237" i="1"/>
  <c r="W237" i="1"/>
  <c r="GX237" i="1"/>
  <c r="V237" i="1"/>
  <c r="U237" i="1"/>
  <c r="T237" i="1"/>
  <c r="P237" i="1"/>
  <c r="AH243" i="1"/>
  <c r="AG84" i="1"/>
  <c r="T91" i="1"/>
  <c r="GM38" i="1"/>
  <c r="GN38" i="1" s="1"/>
  <c r="AT123" i="1"/>
  <c r="F170" i="1"/>
  <c r="S52" i="1"/>
  <c r="AF26" i="1"/>
  <c r="DH191" i="3"/>
  <c r="DF191" i="3"/>
  <c r="DG191" i="3"/>
  <c r="DJ191" i="3" s="1"/>
  <c r="DI191" i="3"/>
  <c r="AE123" i="1"/>
  <c r="R152" i="1"/>
  <c r="CY87" i="1"/>
  <c r="X87" i="1" s="1"/>
  <c r="GM87" i="1" s="1"/>
  <c r="GO87" i="1" s="1"/>
  <c r="CZ87" i="1"/>
  <c r="Y87" i="1" s="1"/>
  <c r="CY140" i="1"/>
  <c r="X140" i="1" s="1"/>
  <c r="GM140" i="1" s="1"/>
  <c r="GN140" i="1" s="1"/>
  <c r="CZ140" i="1"/>
  <c r="Y140" i="1" s="1"/>
  <c r="BC22" i="1"/>
  <c r="F289" i="1"/>
  <c r="BC303" i="1"/>
  <c r="CY134" i="1"/>
  <c r="X134" i="1" s="1"/>
  <c r="CZ134" i="1"/>
  <c r="Y134" i="1" s="1"/>
  <c r="GM134" i="1" s="1"/>
  <c r="GN134" i="1" s="1"/>
  <c r="AZ84" i="1"/>
  <c r="F102" i="1"/>
  <c r="CY37" i="1"/>
  <c r="X37" i="1" s="1"/>
  <c r="CZ37" i="1"/>
  <c r="Y37" i="1" s="1"/>
  <c r="BA26" i="1"/>
  <c r="F72" i="1"/>
  <c r="AT184" i="1"/>
  <c r="F218" i="1"/>
  <c r="CP146" i="1"/>
  <c r="O146" i="1" s="1"/>
  <c r="AX123" i="1"/>
  <c r="F159" i="1"/>
  <c r="DG188" i="3"/>
  <c r="DH188" i="3"/>
  <c r="DI188" i="3"/>
  <c r="DJ188" i="3" s="1"/>
  <c r="DF188" i="3"/>
  <c r="AF184" i="1"/>
  <c r="S200" i="1"/>
  <c r="AE26" i="1"/>
  <c r="R52" i="1"/>
  <c r="CJ123" i="1"/>
  <c r="BA152" i="1"/>
  <c r="AZ232" i="1"/>
  <c r="F254" i="1"/>
  <c r="DI13" i="3"/>
  <c r="DF13" i="3"/>
  <c r="DG13" i="3"/>
  <c r="DJ13" i="3" s="1"/>
  <c r="DH13" i="3"/>
  <c r="GM188" i="1"/>
  <c r="GN188" i="1" s="1"/>
  <c r="AD91" i="1"/>
  <c r="AD152" i="1"/>
  <c r="GM193" i="1"/>
  <c r="GN193" i="1" s="1"/>
  <c r="AC84" i="1"/>
  <c r="P91" i="1"/>
  <c r="CE91" i="1"/>
  <c r="CF91" i="1"/>
  <c r="CH91" i="1"/>
  <c r="W91" i="1"/>
  <c r="AJ84" i="1"/>
  <c r="AP22" i="1"/>
  <c r="F282" i="1"/>
  <c r="G16" i="2" s="1"/>
  <c r="AP303" i="1"/>
  <c r="AZ26" i="1"/>
  <c r="F63" i="1"/>
  <c r="AZ273" i="1"/>
  <c r="AE184" i="1"/>
  <c r="R200" i="1"/>
  <c r="CP196" i="1"/>
  <c r="O196" i="1" s="1"/>
  <c r="F219" i="1"/>
  <c r="AU184" i="1"/>
  <c r="F59" i="1"/>
  <c r="AX26" i="1"/>
  <c r="GM143" i="1"/>
  <c r="GN143" i="1" s="1"/>
  <c r="CZ131" i="1"/>
  <c r="Y131" i="1" s="1"/>
  <c r="AL152" i="1" s="1"/>
  <c r="CY131" i="1"/>
  <c r="X131" i="1" s="1"/>
  <c r="AK152" i="1" s="1"/>
  <c r="BA91" i="1"/>
  <c r="CJ84" i="1"/>
  <c r="P239" i="1"/>
  <c r="GX239" i="1"/>
  <c r="Q239" i="1"/>
  <c r="S239" i="1"/>
  <c r="W239" i="1"/>
  <c r="T239" i="1"/>
  <c r="U239" i="1"/>
  <c r="V239" i="1"/>
  <c r="R239" i="1"/>
  <c r="AL52" i="1"/>
  <c r="DI160" i="3"/>
  <c r="DF160" i="3"/>
  <c r="DG160" i="3"/>
  <c r="DJ160" i="3" s="1"/>
  <c r="DH160" i="3"/>
  <c r="AI26" i="1"/>
  <c r="V52" i="1"/>
  <c r="AX232" i="1"/>
  <c r="F250" i="1"/>
  <c r="W26" i="1"/>
  <c r="F76" i="1"/>
  <c r="CZ188" i="1"/>
  <c r="Y188" i="1" s="1"/>
  <c r="AL200" i="1" s="1"/>
  <c r="DG193" i="3"/>
  <c r="DH193" i="3"/>
  <c r="DF193" i="3"/>
  <c r="DJ193" i="3" s="1"/>
  <c r="DI193" i="3"/>
  <c r="AH200" i="1"/>
  <c r="GM30" i="1"/>
  <c r="GN30" i="1" s="1"/>
  <c r="AC200" i="1"/>
  <c r="DG161" i="3"/>
  <c r="DJ161" i="3" s="1"/>
  <c r="DH161" i="3"/>
  <c r="DF161" i="3"/>
  <c r="DI161" i="3"/>
  <c r="AU123" i="1"/>
  <c r="F171" i="1"/>
  <c r="AX200" i="1"/>
  <c r="AX273" i="1" s="1"/>
  <c r="CG184" i="1"/>
  <c r="CY188" i="1"/>
  <c r="X188" i="1" s="1"/>
  <c r="AZ184" i="1"/>
  <c r="F211" i="1"/>
  <c r="AL91" i="1"/>
  <c r="AI152" i="1"/>
  <c r="BB22" i="1"/>
  <c r="F286" i="1"/>
  <c r="BB303" i="1"/>
  <c r="AQ184" i="1"/>
  <c r="F210" i="1"/>
  <c r="AU22" i="1"/>
  <c r="AU303" i="1"/>
  <c r="F292" i="1"/>
  <c r="AZ123" i="1"/>
  <c r="F163" i="1"/>
  <c r="CY194" i="1"/>
  <c r="X194" i="1" s="1"/>
  <c r="GM194" i="1" s="1"/>
  <c r="GN194" i="1" s="1"/>
  <c r="CZ194" i="1"/>
  <c r="Y194" i="1" s="1"/>
  <c r="AC152" i="1"/>
  <c r="CY196" i="1"/>
  <c r="X196" i="1" s="1"/>
  <c r="CZ196" i="1"/>
  <c r="Y196" i="1" s="1"/>
  <c r="CY136" i="1"/>
  <c r="X136" i="1" s="1"/>
  <c r="CZ136" i="1"/>
  <c r="Y136" i="1" s="1"/>
  <c r="CZ142" i="1"/>
  <c r="Y142" i="1" s="1"/>
  <c r="CY142" i="1"/>
  <c r="X142" i="1" s="1"/>
  <c r="R84" i="1"/>
  <c r="F105" i="1"/>
  <c r="GM187" i="1"/>
  <c r="AB200" i="1"/>
  <c r="AK91" i="1"/>
  <c r="AO22" i="1"/>
  <c r="F277" i="1"/>
  <c r="AO303" i="1"/>
  <c r="CY146" i="1"/>
  <c r="X146" i="1" s="1"/>
  <c r="CZ146" i="1"/>
  <c r="Y146" i="1" s="1"/>
  <c r="GN29" i="1"/>
  <c r="F110" i="1"/>
  <c r="AU84" i="1"/>
  <c r="GM126" i="1"/>
  <c r="GM142" i="1"/>
  <c r="GN142" i="1" s="1"/>
  <c r="CP238" i="1"/>
  <c r="O238" i="1" s="1"/>
  <c r="GM238" i="1" s="1"/>
  <c r="GN238" i="1" s="1"/>
  <c r="AI184" i="1"/>
  <c r="V200" i="1"/>
  <c r="CZ234" i="1"/>
  <c r="Y234" i="1" s="1"/>
  <c r="CY234" i="1"/>
  <c r="X234" i="1" s="1"/>
  <c r="AF84" i="1"/>
  <c r="S91" i="1"/>
  <c r="CP37" i="1"/>
  <c r="O37" i="1" s="1"/>
  <c r="CP136" i="1"/>
  <c r="O136" i="1" s="1"/>
  <c r="BD22" i="1"/>
  <c r="BD303" i="1"/>
  <c r="F298" i="1"/>
  <c r="CP234" i="1"/>
  <c r="O234" i="1" s="1"/>
  <c r="AC243" i="1"/>
  <c r="GM86" i="1"/>
  <c r="DF163" i="3"/>
  <c r="DJ163" i="3" s="1"/>
  <c r="DG163" i="3"/>
  <c r="DH163" i="3"/>
  <c r="DI163" i="3"/>
  <c r="CP236" i="1"/>
  <c r="O236" i="1" s="1"/>
  <c r="GM236" i="1" s="1"/>
  <c r="GN236" i="1" s="1"/>
  <c r="DH14" i="3"/>
  <c r="DG14" i="3"/>
  <c r="DJ14" i="3" s="1"/>
  <c r="DF14" i="3"/>
  <c r="DI14" i="3"/>
  <c r="CP50" i="1"/>
  <c r="O50" i="1" s="1"/>
  <c r="GM50" i="1" s="1"/>
  <c r="GN50" i="1" s="1"/>
  <c r="GM135" i="1"/>
  <c r="GN135" i="1" s="1"/>
  <c r="AH91" i="1"/>
  <c r="Q235" i="1"/>
  <c r="AD243" i="1" s="1"/>
  <c r="P235" i="1"/>
  <c r="CP235" i="1" s="1"/>
  <c r="O235" i="1" s="1"/>
  <c r="T235" i="1"/>
  <c r="AG243" i="1" s="1"/>
  <c r="R235" i="1"/>
  <c r="AE243" i="1" s="1"/>
  <c r="U235" i="1"/>
  <c r="GX235" i="1"/>
  <c r="CJ243" i="1" s="1"/>
  <c r="V235" i="1"/>
  <c r="AI243" i="1" s="1"/>
  <c r="S235" i="1"/>
  <c r="W235" i="1"/>
  <c r="AJ243" i="1" s="1"/>
  <c r="AK123" i="1" l="1"/>
  <c r="X152" i="1"/>
  <c r="CJ232" i="1"/>
  <c r="BA243" i="1"/>
  <c r="AD232" i="1"/>
  <c r="Q243" i="1"/>
  <c r="AJ232" i="1"/>
  <c r="W243" i="1"/>
  <c r="AX22" i="1"/>
  <c r="AX303" i="1"/>
  <c r="F280" i="1"/>
  <c r="AI232" i="1"/>
  <c r="V243" i="1"/>
  <c r="AE232" i="1"/>
  <c r="R243" i="1"/>
  <c r="Y200" i="1"/>
  <c r="AL184" i="1"/>
  <c r="AL123" i="1"/>
  <c r="Y152" i="1"/>
  <c r="AH232" i="1"/>
  <c r="U243" i="1"/>
  <c r="CZ235" i="1"/>
  <c r="Y235" i="1" s="1"/>
  <c r="CY235" i="1"/>
  <c r="X235" i="1" s="1"/>
  <c r="GM235" i="1" s="1"/>
  <c r="GN235" i="1" s="1"/>
  <c r="AL26" i="1"/>
  <c r="Y52" i="1"/>
  <c r="AK84" i="1"/>
  <c r="X91" i="1"/>
  <c r="AC123" i="1"/>
  <c r="CF152" i="1"/>
  <c r="CH152" i="1"/>
  <c r="P152" i="1"/>
  <c r="CE152" i="1"/>
  <c r="AP18" i="1"/>
  <c r="F312" i="1"/>
  <c r="BC18" i="1"/>
  <c r="F319" i="1"/>
  <c r="CF26" i="1"/>
  <c r="AW52" i="1"/>
  <c r="T123" i="1"/>
  <c r="F173" i="1"/>
  <c r="GN187" i="1"/>
  <c r="V184" i="1"/>
  <c r="F223" i="1"/>
  <c r="CF84" i="1"/>
  <c r="AW91" i="1"/>
  <c r="T26" i="1"/>
  <c r="F73" i="1"/>
  <c r="GM131" i="1"/>
  <c r="GN131" i="1" s="1"/>
  <c r="GM136" i="1"/>
  <c r="GN136" i="1" s="1"/>
  <c r="AB152" i="1"/>
  <c r="AB184" i="1"/>
  <c r="O200" i="1"/>
  <c r="AI123" i="1"/>
  <c r="V152" i="1"/>
  <c r="R26" i="1"/>
  <c r="F66" i="1"/>
  <c r="R273" i="1"/>
  <c r="F221" i="1"/>
  <c r="T184" i="1"/>
  <c r="CE26" i="1"/>
  <c r="AV52" i="1"/>
  <c r="AD123" i="1"/>
  <c r="Q152" i="1"/>
  <c r="S26" i="1"/>
  <c r="F67" i="1"/>
  <c r="AQ18" i="1"/>
  <c r="F313" i="1"/>
  <c r="S84" i="1"/>
  <c r="F106" i="1"/>
  <c r="Q91" i="1"/>
  <c r="AD84" i="1"/>
  <c r="AK200" i="1"/>
  <c r="S184" i="1"/>
  <c r="F215" i="1"/>
  <c r="V26" i="1"/>
  <c r="F75" i="1"/>
  <c r="V273" i="1"/>
  <c r="F167" i="1"/>
  <c r="S123" i="1"/>
  <c r="AF243" i="1"/>
  <c r="CA52" i="1"/>
  <c r="AH184" i="1"/>
  <c r="U200" i="1"/>
  <c r="W84" i="1"/>
  <c r="F115" i="1"/>
  <c r="GN126" i="1"/>
  <c r="CF200" i="1"/>
  <c r="P200" i="1"/>
  <c r="AC184" i="1"/>
  <c r="CE200" i="1"/>
  <c r="CH200" i="1"/>
  <c r="AH84" i="1"/>
  <c r="U91" i="1"/>
  <c r="AU18" i="1"/>
  <c r="F322" i="1"/>
  <c r="GM196" i="1"/>
  <c r="GN196" i="1" s="1"/>
  <c r="F212" i="1"/>
  <c r="Q184" i="1"/>
  <c r="Q26" i="1"/>
  <c r="F64" i="1"/>
  <c r="Q273" i="1"/>
  <c r="W123" i="1"/>
  <c r="F176" i="1"/>
  <c r="AG232" i="1"/>
  <c r="T243" i="1"/>
  <c r="X52" i="1"/>
  <c r="AK26" i="1"/>
  <c r="CZ239" i="1"/>
  <c r="Y239" i="1" s="1"/>
  <c r="CY239" i="1"/>
  <c r="X239" i="1" s="1"/>
  <c r="AK243" i="1" s="1"/>
  <c r="CY237" i="1"/>
  <c r="X237" i="1" s="1"/>
  <c r="CZ237" i="1"/>
  <c r="Y237" i="1" s="1"/>
  <c r="GO86" i="1"/>
  <c r="CC91" i="1" s="1"/>
  <c r="CA91" i="1"/>
  <c r="AL243" i="1"/>
  <c r="CP239" i="1"/>
  <c r="O239" i="1" s="1"/>
  <c r="R184" i="1"/>
  <c r="F214" i="1"/>
  <c r="R123" i="1"/>
  <c r="F166" i="1"/>
  <c r="T84" i="1"/>
  <c r="F112" i="1"/>
  <c r="AX184" i="1"/>
  <c r="F207" i="1"/>
  <c r="W184" i="1"/>
  <c r="F224" i="1"/>
  <c r="AL84" i="1"/>
  <c r="Y91" i="1"/>
  <c r="AZ22" i="1"/>
  <c r="AZ303" i="1"/>
  <c r="F284" i="1"/>
  <c r="F220" i="1"/>
  <c r="BA184" i="1"/>
  <c r="GM37" i="1"/>
  <c r="GN37" i="1" s="1"/>
  <c r="CB52" i="1" s="1"/>
  <c r="AB52" i="1"/>
  <c r="CE243" i="1"/>
  <c r="CF243" i="1"/>
  <c r="CH243" i="1"/>
  <c r="P243" i="1"/>
  <c r="AC232" i="1"/>
  <c r="AY91" i="1"/>
  <c r="CH84" i="1"/>
  <c r="GM234" i="1"/>
  <c r="AO18" i="1"/>
  <c r="F307" i="1"/>
  <c r="BA84" i="1"/>
  <c r="F111" i="1"/>
  <c r="U26" i="1"/>
  <c r="F74" i="1"/>
  <c r="U273" i="1"/>
  <c r="BB18" i="1"/>
  <c r="F316" i="1"/>
  <c r="AV91" i="1"/>
  <c r="CE84" i="1"/>
  <c r="CP237" i="1"/>
  <c r="O237" i="1" s="1"/>
  <c r="GM237" i="1" s="1"/>
  <c r="GN237" i="1" s="1"/>
  <c r="CH26" i="1"/>
  <c r="AY52" i="1"/>
  <c r="U123" i="1"/>
  <c r="F174" i="1"/>
  <c r="V84" i="1"/>
  <c r="F114" i="1"/>
  <c r="BD18" i="1"/>
  <c r="F328" i="1"/>
  <c r="F94" i="1"/>
  <c r="P84" i="1"/>
  <c r="BA123" i="1"/>
  <c r="F172" i="1"/>
  <c r="GM146" i="1"/>
  <c r="GN146" i="1" s="1"/>
  <c r="O91" i="1"/>
  <c r="AB84" i="1"/>
  <c r="P26" i="1"/>
  <c r="F55" i="1"/>
  <c r="P273" i="1"/>
  <c r="CB26" i="1" l="1"/>
  <c r="AS52" i="1"/>
  <c r="AK232" i="1"/>
  <c r="X243" i="1"/>
  <c r="CC84" i="1"/>
  <c r="AT91" i="1"/>
  <c r="Q22" i="1"/>
  <c r="F285" i="1"/>
  <c r="Q303" i="1"/>
  <c r="CH184" i="1"/>
  <c r="AY200" i="1"/>
  <c r="CA26" i="1"/>
  <c r="AR52" i="1"/>
  <c r="P22" i="1"/>
  <c r="F276" i="1"/>
  <c r="P303" i="1"/>
  <c r="CE184" i="1"/>
  <c r="AV200" i="1"/>
  <c r="S243" i="1"/>
  <c r="AF232" i="1"/>
  <c r="R22" i="1"/>
  <c r="F287" i="1"/>
  <c r="R303" i="1"/>
  <c r="AW243" i="1"/>
  <c r="CF232" i="1"/>
  <c r="AB26" i="1"/>
  <c r="O52" i="1"/>
  <c r="AW84" i="1"/>
  <c r="F97" i="1"/>
  <c r="AX18" i="1"/>
  <c r="F310" i="1"/>
  <c r="CE232" i="1"/>
  <c r="AV243" i="1"/>
  <c r="O84" i="1"/>
  <c r="F93" i="1"/>
  <c r="AY26" i="1"/>
  <c r="F60" i="1"/>
  <c r="P184" i="1"/>
  <c r="F203" i="1"/>
  <c r="U232" i="1"/>
  <c r="F265" i="1"/>
  <c r="CF184" i="1"/>
  <c r="AW200" i="1"/>
  <c r="V123" i="1"/>
  <c r="F175" i="1"/>
  <c r="AB243" i="1"/>
  <c r="CA152" i="1"/>
  <c r="F155" i="1"/>
  <c r="P123" i="1"/>
  <c r="Y123" i="1"/>
  <c r="F179" i="1"/>
  <c r="V22" i="1"/>
  <c r="V303" i="1"/>
  <c r="F296" i="1"/>
  <c r="CE123" i="1"/>
  <c r="AV152" i="1"/>
  <c r="CB152" i="1"/>
  <c r="O184" i="1"/>
  <c r="F202" i="1"/>
  <c r="CA200" i="1"/>
  <c r="CH123" i="1"/>
  <c r="AY152" i="1"/>
  <c r="F255" i="1"/>
  <c r="Q232" i="1"/>
  <c r="GN234" i="1"/>
  <c r="AV84" i="1"/>
  <c r="F96" i="1"/>
  <c r="AZ18" i="1"/>
  <c r="F314" i="1"/>
  <c r="X26" i="1"/>
  <c r="F78" i="1"/>
  <c r="Q123" i="1"/>
  <c r="F164" i="1"/>
  <c r="CB200" i="1"/>
  <c r="CF123" i="1"/>
  <c r="AW152" i="1"/>
  <c r="F267" i="1"/>
  <c r="W232" i="1"/>
  <c r="AY84" i="1"/>
  <c r="F99" i="1"/>
  <c r="T232" i="1"/>
  <c r="F264" i="1"/>
  <c r="AB123" i="1"/>
  <c r="O152" i="1"/>
  <c r="F227" i="1"/>
  <c r="Y184" i="1"/>
  <c r="BA232" i="1"/>
  <c r="F263" i="1"/>
  <c r="BA273" i="1"/>
  <c r="W273" i="1"/>
  <c r="Y84" i="1"/>
  <c r="F118" i="1"/>
  <c r="GM239" i="1"/>
  <c r="GN239" i="1" s="1"/>
  <c r="U84" i="1"/>
  <c r="F113" i="1"/>
  <c r="U184" i="1"/>
  <c r="F222" i="1"/>
  <c r="AK184" i="1"/>
  <c r="X200" i="1"/>
  <c r="AV26" i="1"/>
  <c r="F57" i="1"/>
  <c r="AV273" i="1"/>
  <c r="X84" i="1"/>
  <c r="F117" i="1"/>
  <c r="R232" i="1"/>
  <c r="F257" i="1"/>
  <c r="U22" i="1"/>
  <c r="U303" i="1"/>
  <c r="F295" i="1"/>
  <c r="P232" i="1"/>
  <c r="F246" i="1"/>
  <c r="AL232" i="1"/>
  <c r="Y243" i="1"/>
  <c r="F58" i="1"/>
  <c r="AW26" i="1"/>
  <c r="AW273" i="1"/>
  <c r="X123" i="1"/>
  <c r="F178" i="1"/>
  <c r="CH232" i="1"/>
  <c r="AY243" i="1"/>
  <c r="CA84" i="1"/>
  <c r="AR91" i="1"/>
  <c r="Q84" i="1"/>
  <c r="F103" i="1"/>
  <c r="T273" i="1"/>
  <c r="Y26" i="1"/>
  <c r="F79" i="1"/>
  <c r="Y273" i="1"/>
  <c r="V232" i="1"/>
  <c r="F266" i="1"/>
  <c r="CA123" i="1" l="1"/>
  <c r="AR152" i="1"/>
  <c r="AW232" i="1"/>
  <c r="F249" i="1"/>
  <c r="R18" i="1"/>
  <c r="F317" i="1"/>
  <c r="AY184" i="1"/>
  <c r="F208" i="1"/>
  <c r="CB123" i="1"/>
  <c r="AS152" i="1"/>
  <c r="AV22" i="1"/>
  <c r="AV303" i="1"/>
  <c r="F278" i="1"/>
  <c r="AV123" i="1"/>
  <c r="F157" i="1"/>
  <c r="F248" i="1"/>
  <c r="AV232" i="1"/>
  <c r="Q18" i="1"/>
  <c r="F315" i="1"/>
  <c r="BA22" i="1"/>
  <c r="F293" i="1"/>
  <c r="H16" i="2" s="1"/>
  <c r="BA303" i="1"/>
  <c r="F206" i="1"/>
  <c r="AW184" i="1"/>
  <c r="CB243" i="1"/>
  <c r="S232" i="1"/>
  <c r="F258" i="1"/>
  <c r="S273" i="1"/>
  <c r="AW22" i="1"/>
  <c r="AW303" i="1"/>
  <c r="F279" i="1"/>
  <c r="CA243" i="1"/>
  <c r="V18" i="1"/>
  <c r="F326" i="1"/>
  <c r="AV184" i="1"/>
  <c r="F205" i="1"/>
  <c r="F109" i="1"/>
  <c r="AT84" i="1"/>
  <c r="AT273" i="1"/>
  <c r="Y22" i="1"/>
  <c r="F300" i="1"/>
  <c r="Y303" i="1"/>
  <c r="Y232" i="1"/>
  <c r="F270" i="1"/>
  <c r="AS200" i="1"/>
  <c r="CB184" i="1"/>
  <c r="X184" i="1"/>
  <c r="F226" i="1"/>
  <c r="P18" i="1"/>
  <c r="F306" i="1"/>
  <c r="F269" i="1"/>
  <c r="X232" i="1"/>
  <c r="O243" i="1"/>
  <c r="AB232" i="1"/>
  <c r="AY232" i="1"/>
  <c r="F251" i="1"/>
  <c r="U18" i="1"/>
  <c r="F325" i="1"/>
  <c r="O123" i="1"/>
  <c r="F154" i="1"/>
  <c r="AY123" i="1"/>
  <c r="F160" i="1"/>
  <c r="O26" i="1"/>
  <c r="F54" i="1"/>
  <c r="O273" i="1"/>
  <c r="T22" i="1"/>
  <c r="T303" i="1"/>
  <c r="F294" i="1"/>
  <c r="AW123" i="1"/>
  <c r="F158" i="1"/>
  <c r="AR84" i="1"/>
  <c r="F119" i="1"/>
  <c r="X273" i="1"/>
  <c r="AY273" i="1"/>
  <c r="AS26" i="1"/>
  <c r="F69" i="1"/>
  <c r="W22" i="1"/>
  <c r="W303" i="1"/>
  <c r="F297" i="1"/>
  <c r="CA184" i="1"/>
  <c r="AR200" i="1"/>
  <c r="AR26" i="1"/>
  <c r="F80" i="1"/>
  <c r="AS123" i="1" l="1"/>
  <c r="F169" i="1"/>
  <c r="CA232" i="1"/>
  <c r="AR243" i="1"/>
  <c r="F217" i="1"/>
  <c r="AS184" i="1"/>
  <c r="AV18" i="1"/>
  <c r="F308" i="1"/>
  <c r="Y18" i="1"/>
  <c r="F330" i="1"/>
  <c r="T18" i="1"/>
  <c r="F324" i="1"/>
  <c r="O22" i="1"/>
  <c r="F275" i="1"/>
  <c r="O303" i="1"/>
  <c r="O232" i="1"/>
  <c r="F245" i="1"/>
  <c r="S22" i="1"/>
  <c r="S303" i="1"/>
  <c r="F288" i="1"/>
  <c r="J16" i="2" s="1"/>
  <c r="AT22" i="1"/>
  <c r="AT303" i="1"/>
  <c r="F291" i="1"/>
  <c r="F16" i="2" s="1"/>
  <c r="BA18" i="1"/>
  <c r="F323" i="1"/>
  <c r="AW18" i="1"/>
  <c r="F309" i="1"/>
  <c r="AY22" i="1"/>
  <c r="AY303" i="1"/>
  <c r="F281" i="1"/>
  <c r="F180" i="1"/>
  <c r="AR123" i="1"/>
  <c r="AR184" i="1"/>
  <c r="F228" i="1"/>
  <c r="W18" i="1"/>
  <c r="F327" i="1"/>
  <c r="X22" i="1"/>
  <c r="X303" i="1"/>
  <c r="F299" i="1"/>
  <c r="CB232" i="1"/>
  <c r="AS243" i="1"/>
  <c r="AS232" i="1" l="1"/>
  <c r="F260" i="1"/>
  <c r="AY18" i="1"/>
  <c r="F311" i="1"/>
  <c r="X18" i="1"/>
  <c r="F329" i="1"/>
  <c r="F271" i="1"/>
  <c r="AR232" i="1"/>
  <c r="S18" i="1"/>
  <c r="F318" i="1"/>
  <c r="AT18" i="1"/>
  <c r="F321" i="1"/>
  <c r="O18" i="1"/>
  <c r="F305" i="1"/>
  <c r="AR273" i="1"/>
  <c r="AS273" i="1"/>
  <c r="AR22" i="1" l="1"/>
  <c r="F301" i="1"/>
  <c r="AR303" i="1"/>
  <c r="AS22" i="1"/>
  <c r="AS303" i="1"/>
  <c r="F290" i="1"/>
  <c r="E16" i="2" s="1"/>
  <c r="I16" i="2" s="1"/>
  <c r="N16" i="2" s="1"/>
  <c r="AR18" i="1" l="1"/>
  <c r="F331" i="1"/>
  <c r="AS18" i="1"/>
  <c r="F320" i="1"/>
</calcChain>
</file>

<file path=xl/sharedStrings.xml><?xml version="1.0" encoding="utf-8"?>
<sst xmlns="http://schemas.openxmlformats.org/spreadsheetml/2006/main" count="8911" uniqueCount="713">
  <si>
    <t>Smeta.RU  (495) 974-1589</t>
  </si>
  <si>
    <t>_PS_</t>
  </si>
  <si>
    <t>Smeta.RU</t>
  </si>
  <si>
    <t/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</si>
  <si>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</t>
  </si>
  <si>
    <t>02-01-03 Строительство КЛ-10кВ (в траншее в трубах)</t>
  </si>
  <si>
    <t>Левицкая М.В.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</si>
  <si>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</si>
  <si>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</si>
  <si>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МКС - филиал ПАО "Россети Московский регион"</t>
  </si>
  <si>
    <t>Миронов С.С.</t>
  </si>
  <si>
    <t>Генеральный директор ООО «СК СИСТЕМА»</t>
  </si>
  <si>
    <t>ООО «СК СИСТЕМА»</t>
  </si>
  <si>
    <t>ООО «СК СИСТЕМА», 140070, МО, г. Люберцы, пгт. Томилино, ул. Гаршина, д. 11, помещ.11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</si>
  <si>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</si>
  <si>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</si>
  <si>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</si>
  <si>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</si>
  <si>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</si>
  <si>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</si>
  <si>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</si>
  <si>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02-01-02</t>
  </si>
  <si>
    <t>Строительство 4КЛ 10кВ в трубах</t>
  </si>
  <si>
    <t>СК-50/25</t>
  </si>
  <si>
    <t>Уразбекова Ф.Э.</t>
  </si>
  <si>
    <t>Новый раздел</t>
  </si>
  <si>
    <t>Строительные работы</t>
  </si>
  <si>
    <t>Разработка</t>
  </si>
  <si>
    <t>1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</si>
  <si>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</si>
  <si>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</si>
  <si>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100 м3</t>
  </si>
  <si>
    <t>ТСН-2001.3 Доп. 79, Сб. 1, т. 7, поз. 4</t>
  </si>
  <si>
    <t>*1</t>
  </si>
  <si>
    <t>*1,1</t>
  </si>
  <si>
    <t>ТСН-2001.3-1. Земляные работы, выполняемые механизированным способом</t>
  </si>
  <si>
    <t>ТСН-2001.3-1-1</t>
  </si>
  <si>
    <t>Поправка: Гл.12.Прил.8.п.8. 5_12.00.01.11.003</t>
  </si>
  <si>
    <t>2</t>
  </si>
  <si>
    <t>3.1-3-4</t>
  </si>
  <si>
    <t>Разработка грунта в отвал экскаватором с ковшом вместимостью 0,25 м3 группа грунтов 1-3</t>
  </si>
  <si>
    <t>ТСН-2001.3 Доп. 79, Сб. 1, т. 3, поз. 4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</si>
  <si>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</si>
  <si>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</si>
  <si>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</si>
  <si>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</si>
  <si>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</si>
  <si>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</si>
  <si>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</si>
  <si>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4</t>
  </si>
  <si>
    <t>Разработка грунта вручную в траншеях глубиной до 2 м без креплений с откосами группа грунтов 1-3 (шурфы 13 шт)</t>
  </si>
  <si>
    <t>*1)*1</t>
  </si>
  <si>
    <t>*1,1)*1</t>
  </si>
  <si>
    <t>*1,1)*1,3</t>
  </si>
  <si>
    <t>Поправка: Гл.12.Прил.8.п.8. 5_12.00.01.11.003 Поправка: Сб.3-1.т.3.1.п.3.1.38_03.01.01.11.008</t>
  </si>
  <si>
    <t>Засыпка</t>
  </si>
  <si>
    <t>5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</si>
  <si>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</si>
  <si>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</si>
  <si>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</si>
  <si>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6</t>
  </si>
  <si>
    <t>Засыпка вручную траншей, пазух котлованов и ям группа грунтов 1- (шурфы 13 шт)</t>
  </si>
  <si>
    <t>7</t>
  </si>
  <si>
    <t>*1,1)*0,9</t>
  </si>
  <si>
    <t>*1,1)*0,5</t>
  </si>
  <si>
    <t>Поправка: Гл.12.Прил.8.п.8. 5_12.00.01.11.003 Поправка: Сб.3-1.т.3.1.п.3.1.13_03.01.01.22.001</t>
  </si>
  <si>
    <t>8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</si>
  <si>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</si>
  <si>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</si>
  <si>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</si>
  <si>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</si>
  <si>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9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</si>
  <si>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</si>
  <si>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</si>
  <si>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</si>
  <si>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 Доп. 79, Сб. 34, т. 17, поз. 4</t>
  </si>
  <si>
    <t>ТСН-2001.3-34. Сооружения связи, радиовещания и телевидения</t>
  </si>
  <si>
    <t>ТСН-2001.3-34-1</t>
  </si>
  <si>
    <t>10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</si>
  <si>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</si>
  <si>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</si>
  <si>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м</t>
  </si>
  <si>
    <t>ТСН-2001.1 Доп. 79, Р. 12, о. 3, поз. 25</t>
  </si>
  <si>
    <t>Материалы строительные</t>
  </si>
  <si>
    <t>ТСН-2001.1 Материалы строительные</t>
  </si>
  <si>
    <t>ТСН-2001.1-1</t>
  </si>
  <si>
    <t>11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</si>
  <si>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</si>
  <si>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</si>
  <si>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79, Р. 12, о. 3, поз. 26</t>
  </si>
  <si>
    <t>12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</si>
  <si>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</si>
  <si>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</si>
  <si>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</si>
  <si>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</si>
  <si>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Водопровод - наружные сети</t>
  </si>
  <si>
    <t>ТСН-2001.3-22-1</t>
  </si>
  <si>
    <t>13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</si>
  <si>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</si>
  <si>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</si>
  <si>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</si>
  <si>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79, Сб. 34, т. 55, поз. 5</t>
  </si>
  <si>
    <t>14</t>
  </si>
  <si>
    <t>3.34-55-6</t>
  </si>
  <si>
    <t>Добавлять на каждую последующую трубу к позиции 3.34-55-5</t>
  </si>
  <si>
    <t>ТСН-2001.3 Доп. 79, Сб. 34, т. 55, поз. 6</t>
  </si>
  <si>
    <t>15</t>
  </si>
  <si>
    <t>Предельная стоимость</t>
  </si>
  <si>
    <t>Труба "ЭЛЕКТРОПАЙП АМПЕРА РС"(БЕЗ СЛОЯ ПВ-0 d=160x8.1 SN12 (F4)</t>
  </si>
  <si>
    <t>Материалы</t>
  </si>
  <si>
    <t>Материалы, изделия и конструкции</t>
  </si>
  <si>
    <t>[906,23 /  9,84] +  2% Заг.скл</t>
  </si>
  <si>
    <t>0</t>
  </si>
  <si>
    <t>16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</si>
  <si>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</si>
  <si>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</si>
  <si>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</si>
  <si>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79, Р. 12, о. 3, поз. 62</t>
  </si>
  <si>
    <t>17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</si>
  <si>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</si>
  <si>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</si>
  <si>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</si>
  <si>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</si>
  <si>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1.12-5-863</t>
  </si>
  <si>
    <t>Муфта электросварная из полиэтилена ПЭ 100, ГОСТ Р 70628.3-2023, SDR 17, номинальное давление PN 1,0 МПа, номинальный внутренний диаметр DN 160 мм</t>
  </si>
  <si>
    <t>ТСН-2001.1 Доп. 79, Р. 12, о. 5, поз. 863</t>
  </si>
  <si>
    <t>18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</si>
  <si>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</si>
  <si>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 (ТП 30649)</t>
  </si>
  <si>
    <t>100 отверстий</t>
  </si>
  <si>
    <t>ТСН-2001.6 Доп. 68, Сб. 69, т. 2, поз. 4</t>
  </si>
  <si>
    <t>Ремонтно-строительные работы</t>
  </si>
  <si>
    <t>ТСН-2001.6-69. Прочие ремонтно-строительные работы</t>
  </si>
  <si>
    <t>ТСН-2001.6-69-1</t>
  </si>
  <si>
    <t>19</t>
  </si>
  <si>
    <t>6.69-9-3</t>
  </si>
  <si>
    <t>Заделка отверстий в бетонных перекрытиях в местах прохода трубопроводов (ТП 30649)</t>
  </si>
  <si>
    <t>ТСН-2001.6 Доп. 79, Сб. 69, т. 9, поз. 3</t>
  </si>
  <si>
    <t>19,1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</si>
  <si>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</si>
  <si>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</si>
  <si>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</si>
  <si>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</si>
  <si>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</si>
  <si>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</si>
  <si>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</si>
  <si>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</si>
  <si>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</si>
  <si>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</si>
  <si>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</si>
  <si>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</si>
  <si>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</si>
  <si>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</si>
  <si>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</si>
  <si>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</si>
  <si>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</si>
  <si>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</si>
  <si>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</si>
  <si>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</si>
  <si>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</si>
  <si>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</si>
  <si>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</si>
  <si>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</si>
  <si>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</si>
  <si>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</si>
  <si>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</si>
  <si>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</si>
  <si>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</si>
  <si>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</si>
  <si>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</si>
  <si>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</si>
  <si>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</si>
  <si>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</si>
  <si>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</si>
  <si>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</si>
  <si>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</si>
  <si>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</si>
  <si>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</si>
  <si>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</si>
  <si>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</si>
  <si>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</si>
  <si>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</si>
  <si>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</si>
  <si>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</si>
  <si>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</si>
  <si>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</si>
  <si>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</si>
  <si>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</si>
  <si>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</si>
  <si>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</si>
  <si>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</si>
  <si>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</si>
  <si>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</si>
  <si>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</si>
  <si>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</si>
  <si>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</si>
  <si>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</si>
  <si>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20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</si>
  <si>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</si>
  <si>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</si>
  <si>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</si>
  <si>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79, Сб. 8, т. 80, поз. 2</t>
  </si>
  <si>
    <t>Монтаж оборудования</t>
  </si>
  <si>
    <t>ТСН-2001.4-8. Электротехнические установки</t>
  </si>
  <si>
    <t>ТСН-2001.4-8-1</t>
  </si>
  <si>
    <t>21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</si>
  <si>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</si>
  <si>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</si>
  <si>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</si>
  <si>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79, Р. 23, о. 7, поз. 391</t>
  </si>
  <si>
    <t>Материалы монтажные</t>
  </si>
  <si>
    <t>ТСН-2001.1 Материалы монтажные</t>
  </si>
  <si>
    <t>ТСН-2001.1-2</t>
  </si>
  <si>
    <t>22</t>
  </si>
  <si>
    <t>4.8-301-3</t>
  </si>
  <si>
    <t>Монтаж уплотнителя кабельного прохода термоусаживаемого при количестве кабелей в трубе: свыше одного</t>
  </si>
  <si>
    <t>100 комплектов</t>
  </si>
  <si>
    <t>ТСН-2001.4 Доп. 80, Сб. 8, т. 301, поз. 3</t>
  </si>
  <si>
    <t>22,1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</si>
  <si>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</si>
  <si>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</si>
  <si>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</si>
  <si>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</si>
  <si>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Дорожное покрытие S в.сл. = 220 м2, S н.сл.= 16 м2</t>
  </si>
  <si>
    <t>Разборка дороги</t>
  </si>
  <si>
    <t>23</t>
  </si>
  <si>
    <t>6.68-84-1</t>
  </si>
  <si>
    <t>Срезка поверхностного слоя асфальтобетонных покрытий методом холодного фрезерования при ширине барабана фрезы 2000 (2100) мм толщиной 6 см, без препятствий</t>
  </si>
  <si>
    <t>100 м2</t>
  </si>
  <si>
    <t>ТСН-2001.6 Доп. 79, Сб. 68, т. 84, поз. 1</t>
  </si>
  <si>
    <t>ТСН-2001.6-68. Благоустройство</t>
  </si>
  <si>
    <t>ТСН-2001.6-68-1</t>
  </si>
  <si>
    <t>24</t>
  </si>
  <si>
    <t>6.68-84-4</t>
  </si>
  <si>
    <t>Срезка поверхностного слоя асфальтобетонных покрытий методом холодного фрезерования при ширине барабана фрезы 2000 (2100) мм, добавляется или исключается на 1 см</t>
  </si>
  <si>
    <t>ТСН-2001.6 Доп. 69, Сб. 68, т. 84, поз. 4</t>
  </si>
  <si>
    <t>*1*2</t>
  </si>
  <si>
    <t>*1,1*2</t>
  </si>
  <si>
    <t>25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</si>
  <si>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</si>
  <si>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</si>
  <si>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</si>
  <si>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</si>
  <si>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26</t>
  </si>
  <si>
    <t>6.68-51-5</t>
  </si>
  <si>
    <t>Разборка покрытий и оснований цементобетонных</t>
  </si>
  <si>
    <t>ТСН-2001.6 Доп. 77, Сб. 68, т. 51, поз. 5</t>
  </si>
  <si>
    <t>27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</si>
  <si>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</si>
  <si>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</si>
  <si>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</si>
  <si>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</si>
  <si>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28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</si>
  <si>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</si>
  <si>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</si>
  <si>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</si>
  <si>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</si>
  <si>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Восстановление дороги</t>
  </si>
  <si>
    <t>29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</si>
  <si>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</si>
  <si>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</si>
  <si>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</si>
  <si>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</si>
  <si>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</si>
  <si>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</si>
  <si>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29,1</t>
  </si>
  <si>
    <t>30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</si>
  <si>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</si>
  <si>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</si>
  <si>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</si>
  <si>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</si>
  <si>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30,1</t>
  </si>
  <si>
    <t>31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</si>
  <si>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</si>
  <si>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</si>
  <si>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</si>
  <si>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31,1</t>
  </si>
  <si>
    <t>32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</si>
  <si>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</si>
  <si>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</si>
  <si>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</si>
  <si>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79, Сб. 27, т. 42, поз. 1</t>
  </si>
  <si>
    <t>32,1</t>
  </si>
  <si>
    <t>1.3-3-3</t>
  </si>
  <si>
    <t>Смесь асфальтобетонная дорожная, горячая, крупнозернистая, марка I</t>
  </si>
  <si>
    <t>т</t>
  </si>
  <si>
    <t>ТСН-2001.1 Доп. 79, Р. 3, о. 3, поз. 3</t>
  </si>
  <si>
    <t>33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</si>
  <si>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</si>
  <si>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</si>
  <si>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</si>
  <si>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*3)*1</t>
  </si>
  <si>
    <t>*3)*1,1</t>
  </si>
  <si>
    <t>33,1</t>
  </si>
  <si>
    <t>34</t>
  </si>
  <si>
    <t>34,1</t>
  </si>
  <si>
    <t>35</t>
  </si>
  <si>
    <t>*2)*1</t>
  </si>
  <si>
    <t>*2)*1,1</t>
  </si>
  <si>
    <t>35,1</t>
  </si>
  <si>
    <t>36</t>
  </si>
  <si>
    <t>36,1</t>
  </si>
  <si>
    <t>1.3-3-7</t>
  </si>
  <si>
    <t>Смесь асфальтобетонная дорожная, горячая, мелкозернистая, марка I, тип А</t>
  </si>
  <si>
    <t>ТСН-2001.1 Доп. 79, Р. 3, о. 3, поз. 7</t>
  </si>
  <si>
    <t>37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</si>
  <si>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</si>
  <si>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</si>
  <si>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</si>
  <si>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79, Сб. 27, т. 26, поз. 1</t>
  </si>
  <si>
    <t>ТСН-2001.3-27. Автомобильные дороги/устройство покрытий дорожек, тротуаров, мостовых и площадок и прочее</t>
  </si>
  <si>
    <t>ТСН-2001.3-27-3</t>
  </si>
  <si>
    <t>37,1</t>
  </si>
  <si>
    <t>1.5-3-40</t>
  </si>
  <si>
    <t>Камень бетонный бортовой, типа БР 100.30.15</t>
  </si>
  <si>
    <t>ТСН-2001.1 Доп. 79, Р. 5, о. 3, поз. 40</t>
  </si>
  <si>
    <t>Разборка и восстановление тротуара S в.сл. = 90 м2, S н.сл.= 17 м2</t>
  </si>
  <si>
    <t>Разборка тротуара</t>
  </si>
  <si>
    <t>38</t>
  </si>
  <si>
    <t>39</t>
  </si>
  <si>
    <t>40</t>
  </si>
  <si>
    <t>41</t>
  </si>
  <si>
    <t>6.68-51-2</t>
  </si>
  <si>
    <t>Разборка покрытий и оснований щебеночных</t>
  </si>
  <si>
    <t>ТСН-2001.6 Доп. 77, Сб. 68, т. 51, поз. 2</t>
  </si>
  <si>
    <t>42</t>
  </si>
  <si>
    <t>Восстановление тротуара</t>
  </si>
  <si>
    <t>43</t>
  </si>
  <si>
    <t>43,1</t>
  </si>
  <si>
    <t>44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</si>
  <si>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</si>
  <si>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</si>
  <si>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79, Сб. 27, т. 47, поз. 3</t>
  </si>
  <si>
    <t>ТСН-2001.3-27. Устройство покрытий дорожек, тротуаров, мостовых и площадок и прочее</t>
  </si>
  <si>
    <t>ТСН-2001.3-27-2</t>
  </si>
  <si>
    <t>44,1</t>
  </si>
  <si>
    <t>*1,333</t>
  </si>
  <si>
    <t>45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</si>
  <si>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</si>
  <si>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</si>
  <si>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79, Сб. 27, т. 47, поз. 4</t>
  </si>
  <si>
    <t>45,1</t>
  </si>
  <si>
    <t>Газон (S=215м2)</t>
  </si>
  <si>
    <t>46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</si>
  <si>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</si>
  <si>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</si>
  <si>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</si>
  <si>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Озеленение</t>
  </si>
  <si>
    <t>ТСН-2001.3-47-1</t>
  </si>
  <si>
    <t>46,1</t>
  </si>
  <si>
    <t>1.4-6-1</t>
  </si>
  <si>
    <t>Земля растительная</t>
  </si>
  <si>
    <t>ТСН-2001.1 Доп. 79, Р. 4, о. 6, поз. 1</t>
  </si>
  <si>
    <t>47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</si>
  <si>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</si>
  <si>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</si>
  <si>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</si>
  <si>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47,1</t>
  </si>
  <si>
    <t>48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</si>
  <si>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</si>
  <si>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</si>
  <si>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</si>
  <si>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48,1</t>
  </si>
  <si>
    <t>49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</si>
  <si>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</si>
  <si>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</si>
  <si>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</si>
  <si>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49,1</t>
  </si>
  <si>
    <t>1.4-6-6</t>
  </si>
  <si>
    <t>Семена (смесь универсальная) газонных трав</t>
  </si>
  <si>
    <t>кг</t>
  </si>
  <si>
    <t>ТСН-2001.1 Доп. 79, Р. 4, о. 6, поз. 6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</si>
  <si>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</si>
  <si>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</si>
  <si>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</si>
  <si>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</si>
  <si>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</si>
  <si>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</si>
  <si>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</si>
  <si>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</si>
  <si>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</si>
  <si>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</si>
  <si>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</si>
  <si>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</si>
  <si>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МГЭ,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</si>
  <si>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</si>
  <si>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</si>
  <si>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</si>
  <si>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</si>
  <si>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</si>
  <si>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</si>
  <si>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</si>
  <si>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</si>
  <si>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</si>
  <si>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</si>
  <si>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</si>
  <si>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</si>
  <si>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</si>
  <si>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</si>
  <si>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</si>
  <si>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</si>
  <si>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</si>
  <si>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</si>
  <si>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</si>
  <si>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1.1-1-235</t>
  </si>
  <si>
    <t>ТСН-2001.1 Доп. 79, Р. 1, о. 1, поз. 235</t>
  </si>
  <si>
    <t>Дрова</t>
  </si>
  <si>
    <t>1.12-3-61</t>
  </si>
  <si>
    <t>ТСН-2001.1 Доп. 73, Р. 12, о. 3, поз. 61</t>
  </si>
  <si>
    <t>Заглушка (пробка) полиэтиленовая для каналов кабельной канализации из хризотилцементных труб внутренним диаметром 100 мм</t>
  </si>
  <si>
    <t>1.12-5-115</t>
  </si>
  <si>
    <t>ТСН-2001.1 Доп. 67, Р. 12, о. 5, поз. 115</t>
  </si>
  <si>
    <t>Муфта из полиэтилена, диаметр 100 мм</t>
  </si>
  <si>
    <t>10 шт.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</si>
  <si>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</si>
  <si>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</si>
  <si>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</si>
  <si>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</si>
  <si>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79,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</si>
  <si>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</si>
  <si>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</si>
  <si>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</si>
  <si>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</si>
  <si>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</si>
  <si>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</si>
  <si>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</si>
  <si>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</si>
  <si>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</si>
  <si>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</si>
  <si>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</si>
  <si>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</si>
  <si>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</si>
  <si>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1.1-1-132</t>
  </si>
  <si>
    <t>ТСН-2001.1 Доп. 79, Р. 1, о. 1, поз. 132</t>
  </si>
  <si>
    <t>Гвозди строительные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</si>
  <si>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</si>
  <si>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</si>
  <si>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</si>
  <si>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</si>
  <si>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79,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</si>
  <si>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</si>
  <si>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</si>
  <si>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 Доп. 79, Р. 1, о. 1, поз. 955</t>
  </si>
  <si>
    <t>Проволока стальная вязальная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</si>
  <si>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</si>
  <si>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</si>
  <si>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</si>
  <si>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</si>
  <si>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</si>
  <si>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</si>
  <si>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</si>
  <si>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</si>
  <si>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</si>
  <si>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</si>
  <si>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</si>
  <si>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</si>
  <si>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</si>
  <si>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</si>
  <si>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</si>
  <si>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</si>
  <si>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</si>
  <si>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</si>
  <si>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</si>
  <si>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</si>
  <si>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</si>
  <si>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</si>
  <si>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</si>
  <si>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</si>
  <si>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</si>
  <si>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</si>
  <si>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</si>
  <si>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</si>
  <si>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</si>
  <si>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</si>
  <si>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</si>
  <si>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</si>
  <si>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</si>
  <si>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</si>
  <si>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1.1-1-1063</t>
  </si>
  <si>
    <t>ТСН-2001.1 Доп. 79, Р. 1, о. 1, поз. 1063</t>
  </si>
  <si>
    <t>Спирт этиловый ректификат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</si>
  <si>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</si>
  <si>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</si>
  <si>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</si>
  <si>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</si>
  <si>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</si>
  <si>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79, Р. 1, о. 1, поз. 2613</t>
  </si>
  <si>
    <t>Пропан-бутан, сжиженный газ</t>
  </si>
  <si>
    <t>1.1-1-4007</t>
  </si>
  <si>
    <t>ТСН-2001.1 Доп. 67, Р. 1, о. 1, поз. 4007</t>
  </si>
  <si>
    <t>Салфетка безворсовая, сухая, для протирки оптических разъемов, размер 110х210 мм</t>
  </si>
  <si>
    <t>2.1-10-2</t>
  </si>
  <si>
    <t>ТСН-2001.2. Доп. 68. п.1-10-2 (100102)</t>
  </si>
  <si>
    <t>Компрессоры передвижные с двигателем внутреннего сгорания, давление до 7 ат, производительность до 6,5 м3/мин</t>
  </si>
  <si>
    <t>2.1-1-29</t>
  </si>
  <si>
    <t>ТСН-2001.2. Доп. 68. п.1-1-29 (010808)</t>
  </si>
  <si>
    <t>Экскаваторы-погрузчики на пневмоколесном ходу гидравлические, грузоподъемность до 1,5 т</t>
  </si>
  <si>
    <t>2.1-30-54</t>
  </si>
  <si>
    <t>ТСН-2001.2. Доп. 68. п.1-30-54 (308901)</t>
  </si>
  <si>
    <t>Молотки отбойные пневматические</t>
  </si>
  <si>
    <t>2.1-5-103</t>
  </si>
  <si>
    <t>ТСН-2001.2. Доп. 68. п.1-5-103 (054305)</t>
  </si>
  <si>
    <t>Фрезы дорожные холодные самоходные для снятия асфальтобетонных покрытий шириной до 2200 мм, глубиной до 350 мм</t>
  </si>
  <si>
    <t>2.1-5-18</t>
  </si>
  <si>
    <t>ТСН-2001.2. Доп. 71. п.1-5-18 (050902)</t>
  </si>
  <si>
    <t>Машины поливомоечные, емкость цистерны до 8 м3</t>
  </si>
  <si>
    <t>1.1-1-118</t>
  </si>
  <si>
    <t>ТСН-2001.1. Доп. 1-42. Р. 1, о. 1, поз. 118</t>
  </si>
  <si>
    <t>Вода</t>
  </si>
  <si>
    <t>1.1-1-3790</t>
  </si>
  <si>
    <t>ТСН-2001.1 Доп. 79, Р. 1, о. 1, поз. 3790</t>
  </si>
  <si>
    <t>Резцы для дорожной фрезы с барабаном шириной 2000 (2100) мм</t>
  </si>
  <si>
    <t>2.1-17-41</t>
  </si>
  <si>
    <t>ТСН-2001.2. Доп. 68. п.1-17-41 (176201)</t>
  </si>
  <si>
    <t>Рыхлители прицепные (без трактора)</t>
  </si>
  <si>
    <t>2.1-5-48</t>
  </si>
  <si>
    <t>ТСН-2001.2. Доп. 68. п.1-5-48 (056003)</t>
  </si>
  <si>
    <t>Автогрейдеры, мощность до 147 кВт (200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</si>
  <si>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</si>
  <si>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</si>
  <si>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</si>
  <si>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9999990007</t>
  </si>
  <si>
    <t>Стоимость прочих машин (ЭСН)</t>
  </si>
  <si>
    <t>руб.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</si>
  <si>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</si>
  <si>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</si>
  <si>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</si>
  <si>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</si>
  <si>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</si>
  <si>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</si>
  <si>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2.1-5-7</t>
  </si>
  <si>
    <t>ТСН-2001.2. Доп. 68. п.1-5-7 (050301)</t>
  </si>
  <si>
    <t>Катки дорожные самоходные на пневмоколесном ходу, масса до 16 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</si>
  <si>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</si>
  <si>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</si>
  <si>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</si>
  <si>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</si>
  <si>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</si>
  <si>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</si>
  <si>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</si>
  <si>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</si>
  <si>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</si>
  <si>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</si>
  <si>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79, Р. 1, о. 1, поз. 45</t>
  </si>
  <si>
    <t>Битум нефтяной дорожный вязкий, марка БНД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</si>
  <si>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</si>
  <si>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</si>
  <si>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</si>
  <si>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</si>
  <si>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</si>
  <si>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</si>
  <si>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</si>
  <si>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</si>
  <si>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</si>
  <si>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</si>
  <si>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</si>
  <si>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</si>
  <si>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</si>
  <si>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</si>
  <si>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</si>
  <si>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</si>
  <si>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</si>
  <si>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</si>
  <si>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</si>
  <si>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</si>
  <si>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</si>
  <si>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1.1-1-230</t>
  </si>
  <si>
    <t>ТСН-2001.1 Доп. 79,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</si>
  <si>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</si>
  <si>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</si>
  <si>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79, Р. 3, о. 2, поз. 5</t>
  </si>
  <si>
    <t>Раствор цементный, марка М100</t>
  </si>
  <si>
    <t>1.1-1-46</t>
  </si>
  <si>
    <t>ТСН-2001.1 Доп. 79, Р. 1, о. 1, поз. 46</t>
  </si>
  <si>
    <t>Битум нефтяной дорожный жидкий, марка МГ, СГ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</si>
  <si>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</si>
  <si>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</si>
  <si>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</si>
  <si>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</si>
  <si>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</si>
  <si>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</si>
  <si>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2248110000</t>
  </si>
  <si>
    <t>Трубы из полиэтилена для кабельной канализации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</si>
  <si>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</si>
  <si>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</si>
  <si>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</si>
  <si>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5745010000</t>
  </si>
  <si>
    <t>Бетон (класс по проекту)</t>
  </si>
  <si>
    <t>3500000000</t>
  </si>
  <si>
    <t>Кабели напряжением до 35 кВ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</si>
  <si>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</si>
  <si>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</si>
  <si>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</si>
  <si>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</si>
  <si>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5711400000</t>
  </si>
  <si>
    <t>Песок природный для строительных работ</t>
  </si>
  <si>
    <t>5745080000</t>
  </si>
  <si>
    <t>Смеси бетонные, БСГ, тяжелого бетона для инженерных коммуникаций и дорог</t>
  </si>
  <si>
    <t>5718400000</t>
  </si>
  <si>
    <t>Смеси асфальтобетонные</t>
  </si>
  <si>
    <t>Смеси бетонные тяжелого бетона (БСТ) (5745080000)</t>
  </si>
  <si>
    <t>5898320000</t>
  </si>
  <si>
    <t>Камни бортовые</t>
  </si>
  <si>
    <t>9797020000</t>
  </si>
  <si>
    <t>9749950000</t>
  </si>
  <si>
    <t>Семена газонных трав</t>
  </si>
  <si>
    <t>Гл.12.Прил.8.п.8. 5_12.00.01.11.003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</si>
  <si>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</si>
  <si>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</si>
  <si>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</si>
  <si>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</si>
  <si>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</si>
  <si>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</si>
  <si>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</si>
  <si>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</si>
  <si>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</si>
  <si>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*3</t>
  </si>
  <si>
    <t>*2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</si>
  <si>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</si>
  <si>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</si>
  <si>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</si>
  <si>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</si>
  <si>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+80°С, для верхнего слоя кровельного ковра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</si>
  <si>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</si>
  <si>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</si>
  <si>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</si>
  <si>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</si>
  <si>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</si>
  <si>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</si>
  <si>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</si>
  <si>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</si>
  <si>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</si>
  <si>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</si>
  <si>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</si>
  <si>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</si>
  <si>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</si>
  <si>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</si>
  <si>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</si>
  <si>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</si>
  <si>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</si>
  <si>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</si>
  <si>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</si>
  <si>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</si>
  <si>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</si>
  <si>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</si>
  <si>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</si>
  <si>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02-01-03 Строительство КЛ-10кВ (в траншее в трубах)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</si>
  <si>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</si>
  <si>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МГЭ, Дополнение 80, строительство №219 I квартал 2026 года</t>
  </si>
  <si>
    <r>
      <t>3.1-7-4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</si>
  <si>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</si>
  <si>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</si>
  <si>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</si>
  <si>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</si>
  <si>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</si>
  <si>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</si>
  <si>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</si>
  <si>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</si>
  <si>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</si>
  <si>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r>
      <t>3.1-3-4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</si>
  <si>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</si>
  <si>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 Поправка: Сб.3-1.т.3.1.п.3.1.38_03.01.01.11.008</t>
    </r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</si>
  <si>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</si>
  <si>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3.1-3-4</t>
    </r>
    <r>
      <rPr>
        <i/>
        <sz val="10"/>
        <rFont val="Arial"/>
        <family val="2"/>
        <charset val="204"/>
      </rPr>
      <t xml:space="preserve">
Поправка: Гл.12.Прил.8.п.8. 5_12.00.01.11.003 Поправка: Сб.3-1.т.3.1.п.3.1.13_03.01.01.22.001</t>
    </r>
  </si>
  <si>
    <r>
      <t>3.1-29-1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</si>
  <si>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3.34-17-4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</si>
  <si>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МР</t>
  </si>
  <si>
    <r>
      <t>3.22-73-2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</si>
  <si>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3.34-55-5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</si>
  <si>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3.34-55-6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</si>
  <si>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Труба "ЭЛЕКТРОПАЙП АМПЕРА РС"(БЕЗ СЛОЯ ПВ-0 d=160x8.1 SN12 (F4)</t>
    </r>
    <r>
      <rPr>
        <i/>
        <sz val="10"/>
        <rFont val="Arial"/>
        <family val="2"/>
        <charset val="204"/>
      </rPr>
      <t xml:space="preserve">
93,94 = [906,23 /  9,84] +  2% Заг.скл</t>
    </r>
  </si>
  <si>
    <r>
      <t>6.69-2-4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</si>
  <si>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6.69-9-3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</si>
  <si>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1.3-1-36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</si>
  <si>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</t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</si>
  <si>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</si>
  <si>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</si>
  <si>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</si>
  <si>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4.8-301-3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</si>
  <si>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1.21-5-1069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</si>
  <si>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6.68-84-1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</si>
  <si>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6.68-84-4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</si>
  <si>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6.68-51-4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</si>
  <si>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6.68-51-5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</si>
  <si>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</si>
  <si>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3.27-12-1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</si>
  <si>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1.1-1-766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</si>
  <si>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3.27-30-1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</si>
  <si>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3.27-30-2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</si>
  <si>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</si>
  <si>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1.3-3-3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</si>
  <si>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</si>
  <si>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*3)*1</t>
  </si>
  <si>
    <t>к нр *2)*1</t>
  </si>
  <si>
    <r>
      <t>1.3-3-7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</si>
  <si>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3.27-26-1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</si>
  <si>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1.5-3-40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</si>
  <si>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6.68-51-2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</si>
  <si>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3.27-47-3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</si>
  <si>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*1,333</t>
  </si>
  <si>
    <r>
      <t>3.27-47-4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</si>
  <si>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</si>
  <si>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1.4-6-1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</si>
  <si>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</si>
  <si>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</si>
  <si>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</si>
  <si>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1.4-6-6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</si>
  <si>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</si>
  <si>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</si>
  <si>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</si>
  <si>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</si>
  <si>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</t>
  </si>
  <si>
    <t xml:space="preserve"> Строительство КЛ-10кВ (в траншее в трубах)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</si>
</sst>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165" fontId="10" fillId="0" borderId="0" xfId="0" quotePrefix="1" applyNumberFormat="1" applyFont="1" applyAlignment="1">
      <alignment horizontal="right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</cellXfs>
  <cellStyles count="2">
    <cellStyle name="Обычный" xfId="0" builtinId="0"/>
    <cellStyle name="Обычный 4" xfId="1" xr:uid="{D6815325-C065-40AB-AB99-293F86AD59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56E48-7B32-449A-B0E7-63B7FE0EFDD6}">
  <sheetPr>
    <pageSetUpPr fitToPage="1"/>
  </sheetPr>
  <dimension ref="A1:AQ547"/>
  <sheetViews>
    <sheetView tabSelected="1" zoomScaleNormal="100" workbookViewId="0">
      <selection activeCell="AX25" sqref="AX2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9" max="9" width="10.28515625" bestFit="1" customWidth="1"/>
    <col min="11" max="11" width="11.42578125" bestFit="1" customWidth="1"/>
    <col min="14" max="41" width="0" hidden="1" customWidth="1"/>
    <col min="42" max="42" width="129.7109375" hidden="1" customWidth="1"/>
    <col min="43" max="43" width="97" hidden="1" customWidth="1"/>
    <col min="44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8" t="s">
        <v>645</v>
      </c>
      <c r="K2" s="28"/>
    </row>
    <row r="3" spans="1:42" ht="47.25" x14ac:dyDescent="0.25">
      <c r="A3" s="10" t="s">
        <v>711</v>
      </c>
      <c r="B3" s="10"/>
      <c r="C3" s="10"/>
      <c r="D3" s="10"/>
      <c r="E3" s="10"/>
      <c r="F3" s="10"/>
      <c r="G3" s="10"/>
      <c r="H3" s="10"/>
      <c r="I3" s="10"/>
      <c r="J3" s="10"/>
      <c r="K3" s="10"/>
      <c r="AP3" s="29" t="s">
        <v>646</v>
      </c>
    </row>
    <row r="4" spans="1:42" x14ac:dyDescent="0.2">
      <c r="A4" s="11" t="s">
        <v>623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"ЛОКАЛЬНАЯ СМЕТА №02-01-03 ",IF(Source!F12&lt;&gt;"Новый объект", Source!F12, ""))</f>
        <v xml:space="preserve">ЛОКАЛЬНАЯ СМЕТА №02-01-03 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">
        <v>712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624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tr">
        <f>CONCATENATE( "Основание: чертежи № ", Source!J20)</f>
        <v>Основание: чертежи № СК-50/25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42" ht="14.2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42" ht="71.25" x14ac:dyDescent="0.2">
      <c r="A13" s="9"/>
      <c r="B13" s="9"/>
      <c r="C13" s="9"/>
      <c r="D13" s="9"/>
      <c r="E13" s="9"/>
      <c r="F13" s="9"/>
      <c r="G13" s="9"/>
      <c r="H13" s="9"/>
      <c r="I13" s="18" t="s">
        <v>625</v>
      </c>
      <c r="J13" s="18" t="s">
        <v>626</v>
      </c>
      <c r="K13" s="9"/>
    </row>
    <row r="14" spans="1:42" ht="15" x14ac:dyDescent="0.25">
      <c r="A14" s="9"/>
      <c r="B14" s="9"/>
      <c r="C14" s="9"/>
      <c r="D14" s="9"/>
      <c r="E14" s="19" t="s">
        <v>627</v>
      </c>
      <c r="F14" s="19"/>
      <c r="G14" s="19"/>
      <c r="H14" s="19"/>
      <c r="I14" s="20">
        <f>I15+I16+I17+I18</f>
        <v>170.14999999999998</v>
      </c>
      <c r="J14" s="20">
        <f>J15+J16+J17+J18</f>
        <v>2247.9</v>
      </c>
      <c r="K14" s="21" t="s">
        <v>707</v>
      </c>
    </row>
    <row r="15" spans="1:42" ht="14.25" x14ac:dyDescent="0.2">
      <c r="A15" s="9"/>
      <c r="B15" s="9"/>
      <c r="C15" s="9"/>
      <c r="D15" s="9"/>
      <c r="E15" s="22" t="s">
        <v>26</v>
      </c>
      <c r="F15" s="22"/>
      <c r="G15" s="22"/>
      <c r="H15" s="22"/>
      <c r="I15" s="23">
        <f>ROUND(SUM(X1:X540)/1000, 2)</f>
        <v>74.959999999999994</v>
      </c>
      <c r="J15" s="23">
        <f>ROUND((Source!F320)/1000, 2)</f>
        <v>1254.81</v>
      </c>
      <c r="K15" s="9" t="s">
        <v>707</v>
      </c>
    </row>
    <row r="16" spans="1:42" ht="14.25" x14ac:dyDescent="0.2">
      <c r="A16" s="9"/>
      <c r="B16" s="9"/>
      <c r="C16" s="9"/>
      <c r="D16" s="9"/>
      <c r="E16" s="22" t="s">
        <v>628</v>
      </c>
      <c r="F16" s="22"/>
      <c r="G16" s="22"/>
      <c r="H16" s="22"/>
      <c r="I16" s="23">
        <f>ROUND(SUM(Y1:Y540)/1000, 2)</f>
        <v>95.19</v>
      </c>
      <c r="J16" s="23">
        <f>ROUND((Source!F321)/1000, 2)</f>
        <v>993.09</v>
      </c>
      <c r="K16" s="9" t="s">
        <v>707</v>
      </c>
    </row>
    <row r="17" spans="1:42" ht="14.25" x14ac:dyDescent="0.2">
      <c r="A17" s="9"/>
      <c r="B17" s="9"/>
      <c r="C17" s="9"/>
      <c r="D17" s="9"/>
      <c r="E17" s="22" t="s">
        <v>629</v>
      </c>
      <c r="F17" s="22"/>
      <c r="G17" s="22"/>
      <c r="H17" s="22"/>
      <c r="I17" s="23">
        <f>ROUND(SUM(Z1:Z540)/1000, 2)</f>
        <v>0</v>
      </c>
      <c r="J17" s="23">
        <f>ROUND((Source!F312)/1000, 2)</f>
        <v>0</v>
      </c>
      <c r="K17" s="9" t="s">
        <v>707</v>
      </c>
    </row>
    <row r="18" spans="1:42" ht="14.25" x14ac:dyDescent="0.2">
      <c r="A18" s="9"/>
      <c r="B18" s="9"/>
      <c r="C18" s="9"/>
      <c r="D18" s="9"/>
      <c r="E18" s="22" t="s">
        <v>630</v>
      </c>
      <c r="F18" s="22"/>
      <c r="G18" s="22"/>
      <c r="H18" s="22"/>
      <c r="I18" s="23">
        <f>ROUND(SUM(AA1:AA540)/1000, 2)</f>
        <v>0</v>
      </c>
      <c r="J18" s="23">
        <f>ROUND((Source!F322+Source!F323)/1000, 2)</f>
        <v>0</v>
      </c>
      <c r="K18" s="9" t="s">
        <v>707</v>
      </c>
    </row>
    <row r="19" spans="1:42" ht="14.25" x14ac:dyDescent="0.2">
      <c r="A19" s="9"/>
      <c r="B19" s="9"/>
      <c r="C19" s="9"/>
      <c r="D19" s="9"/>
      <c r="E19" s="22" t="s">
        <v>631</v>
      </c>
      <c r="F19" s="22"/>
      <c r="G19" s="22"/>
      <c r="H19" s="22"/>
      <c r="I19" s="23">
        <f>ROUND(SUM(W1:W540)/1000, 2)</f>
        <v>6.85</v>
      </c>
      <c r="J19" s="23">
        <f>(Source!F318+ Source!F317)/1000</f>
        <v>386.10678000000001</v>
      </c>
      <c r="K19" s="9" t="s">
        <v>707</v>
      </c>
    </row>
    <row r="20" spans="1:42" ht="14.25" x14ac:dyDescent="0.2">
      <c r="A20" s="9"/>
      <c r="B20" s="9"/>
      <c r="C20" s="9"/>
      <c r="D20" s="9"/>
      <c r="E20" s="22" t="s">
        <v>632</v>
      </c>
      <c r="F20" s="22"/>
      <c r="G20" s="22"/>
      <c r="H20" s="22"/>
      <c r="I20" s="23">
        <f>SUM(AB1:AB540)</f>
        <v>561.44584750100012</v>
      </c>
      <c r="J20" s="23"/>
      <c r="K20" s="9" t="s">
        <v>389</v>
      </c>
    </row>
    <row r="21" spans="1:42" ht="14.25" hidden="1" x14ac:dyDescent="0.2">
      <c r="A21" s="9"/>
      <c r="B21" s="9"/>
      <c r="C21" s="9"/>
      <c r="D21" s="9"/>
      <c r="E21" s="22" t="s">
        <v>633</v>
      </c>
      <c r="F21" s="22"/>
      <c r="G21" s="22"/>
      <c r="H21" s="22"/>
      <c r="I21" s="23"/>
      <c r="J21" s="23"/>
      <c r="K21" s="9"/>
    </row>
    <row r="22" spans="1:42" ht="14.25" hidden="1" x14ac:dyDescent="0.2">
      <c r="A22" s="9"/>
      <c r="B22" s="9"/>
      <c r="C22" s="9"/>
      <c r="D22" s="9"/>
      <c r="E22" s="24" t="s">
        <v>181</v>
      </c>
      <c r="F22" s="24"/>
      <c r="G22" s="24"/>
      <c r="H22" s="24"/>
      <c r="I22" s="23">
        <f>ROUND(SUM(AE1:AE540)/1000, 2)</f>
        <v>0</v>
      </c>
      <c r="J22" s="23">
        <f>SUM(AF1:AF540)/1000</f>
        <v>0</v>
      </c>
      <c r="K22" s="9" t="s">
        <v>707</v>
      </c>
    </row>
    <row r="23" spans="1:42" ht="14.25" x14ac:dyDescent="0.2">
      <c r="A23" s="9"/>
      <c r="B23" s="9"/>
      <c r="C23" s="9"/>
      <c r="D23" s="9"/>
      <c r="E23" s="9"/>
      <c r="F23" s="25"/>
      <c r="G23" s="25"/>
      <c r="H23" s="25"/>
      <c r="I23" s="23"/>
      <c r="J23" s="23"/>
      <c r="K23" s="9"/>
    </row>
    <row r="24" spans="1:42" ht="14.25" x14ac:dyDescent="0.2">
      <c r="A24" s="9" t="s">
        <v>647</v>
      </c>
      <c r="B24" s="9"/>
      <c r="C24" s="9"/>
      <c r="D24" s="9"/>
      <c r="E24" s="9"/>
      <c r="F24" s="25"/>
      <c r="G24" s="25"/>
      <c r="H24" s="25"/>
      <c r="I24" s="23"/>
      <c r="J24" s="23"/>
      <c r="K24" s="9"/>
    </row>
    <row r="25" spans="1:42" ht="28.5" x14ac:dyDescent="0.2">
      <c r="A25" s="16" t="s">
        <v>648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30" t="s">
        <v>648</v>
      </c>
    </row>
    <row r="26" spans="1:42" ht="114" x14ac:dyDescent="0.2">
      <c r="A26" s="26" t="s">
        <v>634</v>
      </c>
      <c r="B26" s="26" t="s">
        <v>635</v>
      </c>
      <c r="C26" s="26" t="s">
        <v>636</v>
      </c>
      <c r="D26" s="26" t="s">
        <v>637</v>
      </c>
      <c r="E26" s="26" t="s">
        <v>638</v>
      </c>
      <c r="F26" s="26" t="s">
        <v>639</v>
      </c>
      <c r="G26" s="27" t="s">
        <v>640</v>
      </c>
      <c r="H26" s="27" t="s">
        <v>641</v>
      </c>
      <c r="I26" s="26" t="s">
        <v>642</v>
      </c>
      <c r="J26" s="26" t="s">
        <v>643</v>
      </c>
      <c r="K26" s="26" t="s">
        <v>644</v>
      </c>
    </row>
    <row r="27" spans="1:42" ht="14.25" x14ac:dyDescent="0.2">
      <c r="A27" s="26">
        <v>1</v>
      </c>
      <c r="B27" s="26">
        <v>2</v>
      </c>
      <c r="C27" s="26">
        <v>3</v>
      </c>
      <c r="D27" s="26">
        <v>4</v>
      </c>
      <c r="E27" s="26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</row>
    <row r="29" spans="1:42" ht="16.5" x14ac:dyDescent="0.25">
      <c r="A29" s="31" t="str">
        <f>CONCATENATE("Локальная смета: ",IF(Source!G20&lt;&gt;"Новая локальная смета", Source!G20, ""))</f>
        <v>Локальная смета: Строительство 4КЛ 10кВ в трубах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Разработка</v>
      </c>
      <c r="C33" s="32"/>
      <c r="D33" s="32"/>
      <c r="E33" s="32"/>
      <c r="F33" s="32"/>
      <c r="G33" s="32"/>
      <c r="H33" s="32"/>
      <c r="I33" s="32"/>
      <c r="J33" s="32"/>
    </row>
    <row r="34" spans="1:35" ht="78" x14ac:dyDescent="0.2">
      <c r="A34" s="33">
        <v>1</v>
      </c>
      <c r="B34" s="33" t="s">
        <v>649</v>
      </c>
      <c r="C34" s="33" t="s">
        <v>30</v>
      </c>
      <c r="D34" s="35" t="str">
        <f>Source!H29</f>
        <v>100 м3</v>
      </c>
      <c r="E34" s="34">
        <f>Source!I29</f>
        <v>0.44640000000000002</v>
      </c>
      <c r="F34" s="37"/>
      <c r="G34" s="36"/>
      <c r="H34" s="34"/>
      <c r="I34" s="37"/>
      <c r="J34" s="34"/>
      <c r="K34" s="37"/>
      <c r="Q34">
        <f>ROUND((Source!BZ29/100)*(ROUND((ROUND((Source!AF29*Source!AV29*Source!I29),2)),2)+ROUND((ROUND((Source!AE29*Source!AV29*Source!I29),2)),2)), 2)</f>
        <v>49.31</v>
      </c>
      <c r="R34">
        <f>Source!X29</f>
        <v>2778.73</v>
      </c>
      <c r="S34">
        <f>ROUND((Source!CA29/100)*(ROUND((ROUND((Source!AF29*Source!AV29*Source!I29),2)),2)+ROUND((ROUND((Source!AE29*Source!AV29*Source!I29),2)),2)), 2)</f>
        <v>24.66</v>
      </c>
      <c r="T34">
        <f>Source!Y29</f>
        <v>1389.37</v>
      </c>
      <c r="U34">
        <f>ROUND((175/100)*(ROUND((ROUND((Source!AE29*Source!AV29*Source!I29),2)),2)), 2)</f>
        <v>87.87</v>
      </c>
      <c r="V34">
        <f>ROUND((0/100)*(ROUND((ROUND((Source!AE29*Source!AV29*Source!I29),2)*Source!BS29),2)), 2)</f>
        <v>0</v>
      </c>
      <c r="AI34">
        <v>0</v>
      </c>
    </row>
    <row r="35" spans="1:35" x14ac:dyDescent="0.2">
      <c r="C35" s="38" t="str">
        <f>"Объем: "&amp;Source!I29&amp;"=(34,79+"&amp;"5,6+"&amp;"4,25)/"&amp;"100"</f>
        <v>Объем: 0,4464=(34,79+5,6+4,25)/100</v>
      </c>
    </row>
    <row r="36" spans="1:35" ht="14.25" x14ac:dyDescent="0.2">
      <c r="A36" s="33"/>
      <c r="B36" s="33"/>
      <c r="C36" s="33" t="s">
        <v>650</v>
      </c>
      <c r="D36" s="35"/>
      <c r="E36" s="34"/>
      <c r="F36" s="37">
        <f>Source!AO29</f>
        <v>5.79</v>
      </c>
      <c r="G36" s="36" t="str">
        <f>Source!DG29</f>
        <v>*1,1</v>
      </c>
      <c r="H36" s="34">
        <f>Source!AV29</f>
        <v>1.1919999999999999</v>
      </c>
      <c r="I36" s="37">
        <f>ROUND((ROUND((Source!AF29*Source!AV29*Source!I29),2)),2)</f>
        <v>3.39</v>
      </c>
      <c r="J36" s="34">
        <f>IF(Source!BA29&lt;&gt; 0, Source!BA29, 1)</f>
        <v>56.35</v>
      </c>
      <c r="K36" s="37">
        <f>Source!S29</f>
        <v>191.03</v>
      </c>
      <c r="W36">
        <f>I36</f>
        <v>3.39</v>
      </c>
    </row>
    <row r="37" spans="1:35" ht="14.25" x14ac:dyDescent="0.2">
      <c r="A37" s="33"/>
      <c r="B37" s="33"/>
      <c r="C37" s="33" t="s">
        <v>651</v>
      </c>
      <c r="D37" s="35"/>
      <c r="E37" s="34"/>
      <c r="F37" s="37">
        <f>Source!AM29</f>
        <v>921.51</v>
      </c>
      <c r="G37" s="36" t="str">
        <f>Source!DE29</f>
        <v>*1,1</v>
      </c>
      <c r="H37" s="34">
        <f>Source!AV29</f>
        <v>1.1919999999999999</v>
      </c>
      <c r="I37" s="37">
        <f>(ROUND((ROUND((((Source!ET29*1.1))*Source!AV29*Source!I29),2)),2)+ROUND((ROUND(((Source!AE29-((Source!EU29*1.1)))*Source!AV29*Source!I29),2)),2))</f>
        <v>539.38</v>
      </c>
      <c r="J37" s="34">
        <f>IF(Source!BB29&lt;&gt; 0, Source!BB29, 1)</f>
        <v>14.95</v>
      </c>
      <c r="K37" s="37">
        <f>Source!Q29</f>
        <v>8063.73</v>
      </c>
    </row>
    <row r="38" spans="1:35" ht="14.25" x14ac:dyDescent="0.2">
      <c r="A38" s="33"/>
      <c r="B38" s="33"/>
      <c r="C38" s="33" t="s">
        <v>652</v>
      </c>
      <c r="D38" s="35"/>
      <c r="E38" s="34"/>
      <c r="F38" s="37">
        <f>Source!AN29</f>
        <v>85.79</v>
      </c>
      <c r="G38" s="36" t="str">
        <f>Source!DF29</f>
        <v>*1,1</v>
      </c>
      <c r="H38" s="34">
        <f>Source!AV29</f>
        <v>1.1919999999999999</v>
      </c>
      <c r="I38" s="39">
        <f>ROUND((ROUND((Source!AE29*Source!AV29*Source!I29),2)),2)</f>
        <v>50.21</v>
      </c>
      <c r="J38" s="34">
        <f>IF(Source!BS29&lt;&gt; 0, Source!BS29, 1)</f>
        <v>56.35</v>
      </c>
      <c r="K38" s="39">
        <f>Source!R29</f>
        <v>2829.33</v>
      </c>
      <c r="W38">
        <f>I38</f>
        <v>50.21</v>
      </c>
    </row>
    <row r="39" spans="1:35" ht="14.25" x14ac:dyDescent="0.2">
      <c r="A39" s="33"/>
      <c r="B39" s="33"/>
      <c r="C39" s="33" t="s">
        <v>653</v>
      </c>
      <c r="D39" s="35" t="s">
        <v>654</v>
      </c>
      <c r="E39" s="34">
        <f>Source!BZ29</f>
        <v>92</v>
      </c>
      <c r="F39" s="37"/>
      <c r="G39" s="36"/>
      <c r="H39" s="34"/>
      <c r="I39" s="37">
        <f>SUM(Q34:Q38)</f>
        <v>49.31</v>
      </c>
      <c r="J39" s="34">
        <f>Source!AT29</f>
        <v>92</v>
      </c>
      <c r="K39" s="37">
        <f>SUM(R34:R38)</f>
        <v>2778.73</v>
      </c>
    </row>
    <row r="40" spans="1:35" ht="14.25" x14ac:dyDescent="0.2">
      <c r="A40" s="33"/>
      <c r="B40" s="33"/>
      <c r="C40" s="33" t="s">
        <v>655</v>
      </c>
      <c r="D40" s="35" t="s">
        <v>654</v>
      </c>
      <c r="E40" s="34">
        <f>Source!CA29</f>
        <v>46</v>
      </c>
      <c r="F40" s="37"/>
      <c r="G40" s="36"/>
      <c r="H40" s="34"/>
      <c r="I40" s="37">
        <f>SUM(S34:S39)</f>
        <v>24.66</v>
      </c>
      <c r="J40" s="34">
        <f>Source!AU29</f>
        <v>46</v>
      </c>
      <c r="K40" s="37">
        <f>SUM(T34:T39)</f>
        <v>1389.37</v>
      </c>
    </row>
    <row r="41" spans="1:35" ht="14.25" x14ac:dyDescent="0.2">
      <c r="A41" s="41"/>
      <c r="B41" s="41"/>
      <c r="C41" s="41" t="s">
        <v>656</v>
      </c>
      <c r="D41" s="42" t="s">
        <v>657</v>
      </c>
      <c r="E41" s="43">
        <f>Source!AQ29</f>
        <v>0.56999999999999995</v>
      </c>
      <c r="F41" s="44"/>
      <c r="G41" s="45" t="str">
        <f>Source!DI29</f>
        <v>*1,1</v>
      </c>
      <c r="H41" s="43">
        <f>Source!AV29</f>
        <v>1.1919999999999999</v>
      </c>
      <c r="I41" s="44">
        <f>Source!U29</f>
        <v>0.3336322176</v>
      </c>
      <c r="J41" s="43"/>
      <c r="K41" s="44"/>
      <c r="AB41" s="40">
        <f>I41</f>
        <v>0.3336322176</v>
      </c>
    </row>
    <row r="42" spans="1:35" ht="15" x14ac:dyDescent="0.25">
      <c r="C42" s="21" t="s">
        <v>658</v>
      </c>
      <c r="H42" s="46">
        <f>I36+I37+I39+I40+0</f>
        <v>616.7399999999999</v>
      </c>
      <c r="I42" s="46"/>
      <c r="J42" s="46">
        <f>K36+K37+K39+K40+0</f>
        <v>12422.86</v>
      </c>
      <c r="K42" s="46"/>
      <c r="O42" s="40">
        <f>I36+I37+I39+I40+0</f>
        <v>616.7399999999999</v>
      </c>
      <c r="P42" s="40">
        <f>K36+K37+K39+K40+0</f>
        <v>12422.86</v>
      </c>
      <c r="X42">
        <f>IF(Source!BI29&lt;=1,I36+I37+I39+I40-0, 0)</f>
        <v>616.7399999999999</v>
      </c>
      <c r="Y42">
        <f>IF(Source!BI29=2,I36+I37+I39+I40-0, 0)</f>
        <v>0</v>
      </c>
      <c r="Z42">
        <f>IF(Source!BI29=3,I36+I37+I39+I40-0, 0)</f>
        <v>0</v>
      </c>
      <c r="AA42">
        <f>IF(Source!BI29=4,I36+I37+I39+I40,0)</f>
        <v>0</v>
      </c>
    </row>
    <row r="44" spans="1:35" ht="78" x14ac:dyDescent="0.2">
      <c r="A44" s="33">
        <v>2</v>
      </c>
      <c r="B44" s="33" t="s">
        <v>659</v>
      </c>
      <c r="C44" s="33" t="s">
        <v>40</v>
      </c>
      <c r="D44" s="35" t="str">
        <f>Source!H30</f>
        <v>100 м3</v>
      </c>
      <c r="E44" s="34">
        <f>Source!I30</f>
        <v>7.0999999999999994E-2</v>
      </c>
      <c r="F44" s="37"/>
      <c r="G44" s="36"/>
      <c r="H44" s="34"/>
      <c r="I44" s="37"/>
      <c r="J44" s="34"/>
      <c r="K44" s="37"/>
      <c r="Q44">
        <f>ROUND((Source!BZ30/100)*(ROUND((ROUND((Source!AF30*Source!AV30*Source!I30),2)),2)+ROUND((ROUND((Source!AE30*Source!AV30*Source!I30),2)),2)), 2)</f>
        <v>6.69</v>
      </c>
      <c r="R44">
        <f>Source!X30</f>
        <v>376.9</v>
      </c>
      <c r="S44">
        <f>ROUND((Source!CA30/100)*(ROUND((ROUND((Source!AF30*Source!AV30*Source!I30),2)),2)+ROUND((ROUND((Source!AE30*Source!AV30*Source!I30),2)),2)), 2)</f>
        <v>3.34</v>
      </c>
      <c r="T44">
        <f>Source!Y30</f>
        <v>188.45</v>
      </c>
      <c r="U44">
        <f>ROUND((175/100)*(ROUND((ROUND((Source!AE30*Source!AV30*Source!I30),2)),2)), 2)</f>
        <v>11.78</v>
      </c>
      <c r="V44">
        <f>ROUND((0/100)*(ROUND((ROUND((Source!AE30*Source!AV30*Source!I30),2)*Source!BS30),2)), 2)</f>
        <v>0</v>
      </c>
      <c r="AI44">
        <v>0</v>
      </c>
    </row>
    <row r="45" spans="1:35" x14ac:dyDescent="0.2">
      <c r="C45" s="38" t="str">
        <f>"Объем: "&amp;Source!I30&amp;"=(51,74-"&amp;"44,64)/"&amp;"100"</f>
        <v>Объем: 0,071=(51,74-44,64)/100</v>
      </c>
    </row>
    <row r="46" spans="1:35" ht="14.25" x14ac:dyDescent="0.2">
      <c r="A46" s="33"/>
      <c r="B46" s="33"/>
      <c r="C46" s="33" t="s">
        <v>650</v>
      </c>
      <c r="D46" s="35"/>
      <c r="E46" s="34"/>
      <c r="F46" s="37">
        <f>Source!AO30</f>
        <v>5.79</v>
      </c>
      <c r="G46" s="36" t="str">
        <f>Source!DG30</f>
        <v>*1,1</v>
      </c>
      <c r="H46" s="34">
        <f>Source!AV30</f>
        <v>1.1919999999999999</v>
      </c>
      <c r="I46" s="37">
        <f>ROUND((ROUND((Source!AF30*Source!AV30*Source!I30),2)),2)</f>
        <v>0.54</v>
      </c>
      <c r="J46" s="34">
        <f>IF(Source!BA30&lt;&gt; 0, Source!BA30, 1)</f>
        <v>56.35</v>
      </c>
      <c r="K46" s="37">
        <f>Source!S30</f>
        <v>30.43</v>
      </c>
      <c r="W46">
        <f>I46</f>
        <v>0.54</v>
      </c>
    </row>
    <row r="47" spans="1:35" ht="14.25" x14ac:dyDescent="0.2">
      <c r="A47" s="33"/>
      <c r="B47" s="33"/>
      <c r="C47" s="33" t="s">
        <v>651</v>
      </c>
      <c r="D47" s="35"/>
      <c r="E47" s="34"/>
      <c r="F47" s="37">
        <f>Source!AM30</f>
        <v>778.1</v>
      </c>
      <c r="G47" s="36" t="str">
        <f>Source!DE30</f>
        <v>*1,1</v>
      </c>
      <c r="H47" s="34">
        <f>Source!AV30</f>
        <v>1.1919999999999999</v>
      </c>
      <c r="I47" s="37">
        <f>(ROUND((ROUND((((Source!ET30*1.1))*Source!AV30*Source!I30),2)),2)+ROUND((ROUND(((Source!AE30-((Source!EU30*1.1)))*Source!AV30*Source!I30),2)),2))</f>
        <v>72.44</v>
      </c>
      <c r="J47" s="34">
        <f>IF(Source!BB30&lt;&gt; 0, Source!BB30, 1)</f>
        <v>14.94</v>
      </c>
      <c r="K47" s="37">
        <f>Source!Q30</f>
        <v>1082.25</v>
      </c>
    </row>
    <row r="48" spans="1:35" ht="14.25" x14ac:dyDescent="0.2">
      <c r="A48" s="33"/>
      <c r="B48" s="33"/>
      <c r="C48" s="33" t="s">
        <v>652</v>
      </c>
      <c r="D48" s="35"/>
      <c r="E48" s="34"/>
      <c r="F48" s="37">
        <f>Source!AN30</f>
        <v>72.260000000000005</v>
      </c>
      <c r="G48" s="36" t="str">
        <f>Source!DF30</f>
        <v>*1,1</v>
      </c>
      <c r="H48" s="34">
        <f>Source!AV30</f>
        <v>1.1919999999999999</v>
      </c>
      <c r="I48" s="39">
        <f>ROUND((ROUND((Source!AE30*Source!AV30*Source!I30),2)),2)</f>
        <v>6.73</v>
      </c>
      <c r="J48" s="34">
        <f>IF(Source!BS30&lt;&gt; 0, Source!BS30, 1)</f>
        <v>56.35</v>
      </c>
      <c r="K48" s="39">
        <f>Source!R30</f>
        <v>379.24</v>
      </c>
      <c r="W48">
        <f>I48</f>
        <v>6.73</v>
      </c>
    </row>
    <row r="49" spans="1:35" ht="14.25" x14ac:dyDescent="0.2">
      <c r="A49" s="33"/>
      <c r="B49" s="33"/>
      <c r="C49" s="33" t="s">
        <v>653</v>
      </c>
      <c r="D49" s="35" t="s">
        <v>654</v>
      </c>
      <c r="E49" s="34">
        <f>Source!BZ30</f>
        <v>92</v>
      </c>
      <c r="F49" s="37"/>
      <c r="G49" s="36"/>
      <c r="H49" s="34"/>
      <c r="I49" s="37">
        <f>SUM(Q44:Q48)</f>
        <v>6.69</v>
      </c>
      <c r="J49" s="34">
        <f>Source!AT30</f>
        <v>92</v>
      </c>
      <c r="K49" s="37">
        <f>SUM(R44:R48)</f>
        <v>376.9</v>
      </c>
    </row>
    <row r="50" spans="1:35" ht="14.25" x14ac:dyDescent="0.2">
      <c r="A50" s="33"/>
      <c r="B50" s="33"/>
      <c r="C50" s="33" t="s">
        <v>655</v>
      </c>
      <c r="D50" s="35" t="s">
        <v>654</v>
      </c>
      <c r="E50" s="34">
        <f>Source!CA30</f>
        <v>46</v>
      </c>
      <c r="F50" s="37"/>
      <c r="G50" s="36"/>
      <c r="H50" s="34"/>
      <c r="I50" s="37">
        <f>SUM(S44:S49)</f>
        <v>3.34</v>
      </c>
      <c r="J50" s="34">
        <f>Source!AU30</f>
        <v>46</v>
      </c>
      <c r="K50" s="37">
        <f>SUM(T44:T49)</f>
        <v>188.45</v>
      </c>
    </row>
    <row r="51" spans="1:35" ht="14.25" x14ac:dyDescent="0.2">
      <c r="A51" s="41"/>
      <c r="B51" s="41"/>
      <c r="C51" s="41" t="s">
        <v>656</v>
      </c>
      <c r="D51" s="42" t="s">
        <v>657</v>
      </c>
      <c r="E51" s="43">
        <f>Source!AQ30</f>
        <v>0.56999999999999995</v>
      </c>
      <c r="F51" s="44"/>
      <c r="G51" s="45" t="str">
        <f>Source!DI30</f>
        <v>*1,1</v>
      </c>
      <c r="H51" s="43">
        <f>Source!AV30</f>
        <v>1.1919999999999999</v>
      </c>
      <c r="I51" s="44">
        <f>Source!U30</f>
        <v>5.3064263999999993E-2</v>
      </c>
      <c r="J51" s="43"/>
      <c r="K51" s="44"/>
      <c r="AB51" s="40">
        <f>I51</f>
        <v>5.3064263999999993E-2</v>
      </c>
    </row>
    <row r="52" spans="1:35" ht="15" x14ac:dyDescent="0.25">
      <c r="C52" s="21" t="s">
        <v>658</v>
      </c>
      <c r="H52" s="46">
        <f>I46+I47+I49+I50+0</f>
        <v>83.01</v>
      </c>
      <c r="I52" s="46"/>
      <c r="J52" s="46">
        <f>K46+K47+K49+K50+0</f>
        <v>1678.03</v>
      </c>
      <c r="K52" s="46"/>
      <c r="O52" s="40">
        <f>I46+I47+I49+I50+0</f>
        <v>83.01</v>
      </c>
      <c r="P52" s="40">
        <f>K46+K47+K49+K50+0</f>
        <v>1678.03</v>
      </c>
      <c r="X52">
        <f>IF(Source!BI30&lt;=1,I46+I47+I49+I50-0, 0)</f>
        <v>83.01</v>
      </c>
      <c r="Y52">
        <f>IF(Source!BI30=2,I46+I47+I49+I50-0, 0)</f>
        <v>0</v>
      </c>
      <c r="Z52">
        <f>IF(Source!BI30=3,I46+I47+I49+I50-0, 0)</f>
        <v>0</v>
      </c>
      <c r="AA52">
        <f>IF(Source!BI30=4,I46+I47+I49+I50,0)</f>
        <v>0</v>
      </c>
    </row>
    <row r="54" spans="1:35" ht="78" x14ac:dyDescent="0.2">
      <c r="A54" s="33">
        <v>3</v>
      </c>
      <c r="B54" s="33" t="s">
        <v>660</v>
      </c>
      <c r="C54" s="33" t="s">
        <v>44</v>
      </c>
      <c r="D54" s="35" t="str">
        <f>Source!H31</f>
        <v>100 м3 грунта</v>
      </c>
      <c r="E54" s="34">
        <f>Source!I31</f>
        <v>0.22170000000000001</v>
      </c>
      <c r="F54" s="37"/>
      <c r="G54" s="36"/>
      <c r="H54" s="34"/>
      <c r="I54" s="37"/>
      <c r="J54" s="34"/>
      <c r="K54" s="37"/>
      <c r="Q54">
        <f>ROUND((Source!BZ31/100)*(ROUND((ROUND((Source!AF31*Source!AV31*Source!I31),2)),2)+ROUND((ROUND((Source!AE31*Source!AV31*Source!I31),2)),2)), 2)</f>
        <v>553.29</v>
      </c>
      <c r="R54">
        <f>Source!X31</f>
        <v>31177.68</v>
      </c>
      <c r="S54">
        <f>ROUND((Source!CA31/100)*(ROUND((ROUND((Source!AF31*Source!AV31*Source!I31),2)),2)+ROUND((ROUND((Source!AE31*Source!AV31*Source!I31),2)),2)), 2)</f>
        <v>248.67</v>
      </c>
      <c r="T54">
        <f>Source!Y31</f>
        <v>14012.44</v>
      </c>
      <c r="U54">
        <f>ROUND((175/100)*(ROUND((ROUND((Source!AE31*Source!AV31*Source!I31),2)),2)), 2)</f>
        <v>0</v>
      </c>
      <c r="V54">
        <f>ROUND((0/100)*(ROUND((ROUND((Source!AE31*Source!AV31*Source!I31),2)*Source!BS31),2)), 2)</f>
        <v>0</v>
      </c>
      <c r="AI54">
        <v>0</v>
      </c>
    </row>
    <row r="55" spans="1:35" x14ac:dyDescent="0.2">
      <c r="C55" s="38" t="str">
        <f>"Объем: "&amp;Source!I31&amp;"=(73,91*"&amp;"0,3)/"&amp;"100"</f>
        <v>Объем: 0,2217=(73,91*0,3)/100</v>
      </c>
    </row>
    <row r="56" spans="1:35" ht="14.25" x14ac:dyDescent="0.2">
      <c r="A56" s="33"/>
      <c r="B56" s="33"/>
      <c r="C56" s="33" t="s">
        <v>650</v>
      </c>
      <c r="D56" s="35"/>
      <c r="E56" s="34"/>
      <c r="F56" s="37">
        <f>Source!AO31</f>
        <v>2042.62</v>
      </c>
      <c r="G56" s="36" t="str">
        <f>Source!DG31</f>
        <v>*1,1</v>
      </c>
      <c r="H56" s="34">
        <f>Source!AV31</f>
        <v>1.248</v>
      </c>
      <c r="I56" s="37">
        <f>ROUND((ROUND((Source!AF31*Source!AV31*Source!I31),2)),2)</f>
        <v>621.66999999999996</v>
      </c>
      <c r="J56" s="34">
        <f>IF(Source!BA31&lt;&gt; 0, Source!BA31, 1)</f>
        <v>56.35</v>
      </c>
      <c r="K56" s="37">
        <f>Source!S31</f>
        <v>35031.1</v>
      </c>
      <c r="W56">
        <f>I56</f>
        <v>621.66999999999996</v>
      </c>
    </row>
    <row r="57" spans="1:35" ht="14.25" x14ac:dyDescent="0.2">
      <c r="A57" s="33"/>
      <c r="B57" s="33"/>
      <c r="C57" s="33" t="s">
        <v>653</v>
      </c>
      <c r="D57" s="35" t="s">
        <v>654</v>
      </c>
      <c r="E57" s="34">
        <f>Source!BZ31</f>
        <v>89</v>
      </c>
      <c r="F57" s="37"/>
      <c r="G57" s="36"/>
      <c r="H57" s="34"/>
      <c r="I57" s="37">
        <f>SUM(Q54:Q56)</f>
        <v>553.29</v>
      </c>
      <c r="J57" s="34">
        <f>Source!AT31</f>
        <v>89</v>
      </c>
      <c r="K57" s="37">
        <f>SUM(R54:R56)</f>
        <v>31177.68</v>
      </c>
    </row>
    <row r="58" spans="1:35" ht="14.25" x14ac:dyDescent="0.2">
      <c r="A58" s="33"/>
      <c r="B58" s="33"/>
      <c r="C58" s="33" t="s">
        <v>655</v>
      </c>
      <c r="D58" s="35" t="s">
        <v>654</v>
      </c>
      <c r="E58" s="34">
        <f>Source!CA31</f>
        <v>40</v>
      </c>
      <c r="F58" s="37"/>
      <c r="G58" s="36"/>
      <c r="H58" s="34"/>
      <c r="I58" s="37">
        <f>SUM(S54:S57)</f>
        <v>248.67</v>
      </c>
      <c r="J58" s="34">
        <f>Source!AU31</f>
        <v>40</v>
      </c>
      <c r="K58" s="37">
        <f>SUM(T54:T57)</f>
        <v>14012.44</v>
      </c>
    </row>
    <row r="59" spans="1:35" ht="14.25" x14ac:dyDescent="0.2">
      <c r="A59" s="41"/>
      <c r="B59" s="41"/>
      <c r="C59" s="41" t="s">
        <v>656</v>
      </c>
      <c r="D59" s="42" t="s">
        <v>657</v>
      </c>
      <c r="E59" s="43">
        <f>Source!AQ31</f>
        <v>192.7</v>
      </c>
      <c r="F59" s="44"/>
      <c r="G59" s="45" t="str">
        <f>Source!DI31</f>
        <v>*1,1</v>
      </c>
      <c r="H59" s="43">
        <f>Source!AV31</f>
        <v>1.248</v>
      </c>
      <c r="I59" s="44">
        <f>Source!U31</f>
        <v>58.648198752000006</v>
      </c>
      <c r="J59" s="43"/>
      <c r="K59" s="44"/>
      <c r="AB59" s="40">
        <f>I59</f>
        <v>58.648198752000006</v>
      </c>
    </row>
    <row r="60" spans="1:35" ht="15" x14ac:dyDescent="0.25">
      <c r="C60" s="21" t="s">
        <v>658</v>
      </c>
      <c r="H60" s="46">
        <f>I56+I57+I58+0</f>
        <v>1423.63</v>
      </c>
      <c r="I60" s="46"/>
      <c r="J60" s="46">
        <f>K56+K57+K58+0</f>
        <v>80221.22</v>
      </c>
      <c r="K60" s="46"/>
      <c r="O60" s="40">
        <f>I56+I57+I58+0</f>
        <v>1423.63</v>
      </c>
      <c r="P60" s="40">
        <f>K56+K57+K58+0</f>
        <v>80221.22</v>
      </c>
      <c r="X60">
        <f>IF(Source!BI31&lt;=1,I56+I57+I58-0, 0)</f>
        <v>1423.63</v>
      </c>
      <c r="Y60">
        <f>IF(Source!BI31=2,I56+I57+I58-0, 0)</f>
        <v>0</v>
      </c>
      <c r="Z60">
        <f>IF(Source!BI31=3,I56+I57+I58-0, 0)</f>
        <v>0</v>
      </c>
      <c r="AA60">
        <f>IF(Source!BI31=4,I56+I57+I58,0)</f>
        <v>0</v>
      </c>
    </row>
    <row r="62" spans="1:35" ht="141.75" x14ac:dyDescent="0.2">
      <c r="A62" s="33">
        <v>4</v>
      </c>
      <c r="B62" s="33" t="s">
        <v>661</v>
      </c>
      <c r="C62" s="33" t="s">
        <v>50</v>
      </c>
      <c r="D62" s="35" t="str">
        <f>Source!H32</f>
        <v>100 м3 грунта</v>
      </c>
      <c r="E62" s="34">
        <f>Source!I32</f>
        <v>5.1999999999999998E-2</v>
      </c>
      <c r="F62" s="37"/>
      <c r="G62" s="36"/>
      <c r="H62" s="34"/>
      <c r="I62" s="37"/>
      <c r="J62" s="34"/>
      <c r="K62" s="37"/>
      <c r="Q62">
        <f>ROUND((Source!BZ32/100)*(ROUND((ROUND((Source!AF32*Source!AV32*Source!I32),2)),2)+ROUND((ROUND((Source!AE32*Source!AV32*Source!I32),2)),2)), 2)</f>
        <v>168.71</v>
      </c>
      <c r="R62">
        <f>Source!X32</f>
        <v>9506.7199999999993</v>
      </c>
      <c r="S62">
        <f>ROUND((Source!CA32/100)*(ROUND((ROUND((Source!AF32*Source!AV32*Source!I32),2)),2)+ROUND((ROUND((Source!AE32*Source!AV32*Source!I32),2)),2)), 2)</f>
        <v>75.819999999999993</v>
      </c>
      <c r="T62">
        <f>Source!Y32</f>
        <v>4272.68</v>
      </c>
      <c r="U62">
        <f>ROUND((175/100)*(ROUND((ROUND((Source!AE32*Source!AV32*Source!I32),2)),2)), 2)</f>
        <v>0</v>
      </c>
      <c r="V62">
        <f>ROUND((0/100)*(ROUND((ROUND((Source!AE32*Source!AV32*Source!I32),2)*Source!BS32),2)), 2)</f>
        <v>0</v>
      </c>
      <c r="AI62">
        <v>0</v>
      </c>
    </row>
    <row r="63" spans="1:35" x14ac:dyDescent="0.2">
      <c r="C63" s="38" t="str">
        <f>"Объем: "&amp;Source!I32&amp;"=(0,4*"&amp;"13)/"&amp;"100"</f>
        <v>Объем: 0,052=(0,4*13)/100</v>
      </c>
    </row>
    <row r="64" spans="1:35" ht="14.25" x14ac:dyDescent="0.2">
      <c r="A64" s="33"/>
      <c r="B64" s="33"/>
      <c r="C64" s="33" t="s">
        <v>650</v>
      </c>
      <c r="D64" s="35"/>
      <c r="E64" s="34"/>
      <c r="F64" s="37">
        <f>Source!AO32</f>
        <v>2042.62</v>
      </c>
      <c r="G64" s="36" t="str">
        <f>Source!DG32</f>
        <v>*1,1)*1,3</v>
      </c>
      <c r="H64" s="34">
        <f>Source!AV32</f>
        <v>1.248</v>
      </c>
      <c r="I64" s="37">
        <f>ROUND((ROUND((Source!AF32*Source!AV32*Source!I32),2)),2)</f>
        <v>189.56</v>
      </c>
      <c r="J64" s="34">
        <f>IF(Source!BA32&lt;&gt; 0, Source!BA32, 1)</f>
        <v>56.35</v>
      </c>
      <c r="K64" s="37">
        <f>Source!S32</f>
        <v>10681.71</v>
      </c>
      <c r="W64">
        <f>I64</f>
        <v>189.56</v>
      </c>
    </row>
    <row r="65" spans="1:35" ht="14.25" x14ac:dyDescent="0.2">
      <c r="A65" s="33"/>
      <c r="B65" s="33"/>
      <c r="C65" s="33" t="s">
        <v>653</v>
      </c>
      <c r="D65" s="35" t="s">
        <v>654</v>
      </c>
      <c r="E65" s="34">
        <f>Source!BZ32</f>
        <v>89</v>
      </c>
      <c r="F65" s="37"/>
      <c r="G65" s="36"/>
      <c r="H65" s="34"/>
      <c r="I65" s="37">
        <f>SUM(Q62:Q64)</f>
        <v>168.71</v>
      </c>
      <c r="J65" s="34">
        <f>Source!AT32</f>
        <v>89</v>
      </c>
      <c r="K65" s="37">
        <f>SUM(R62:R64)</f>
        <v>9506.7199999999993</v>
      </c>
    </row>
    <row r="66" spans="1:35" ht="14.25" x14ac:dyDescent="0.2">
      <c r="A66" s="33"/>
      <c r="B66" s="33"/>
      <c r="C66" s="33" t="s">
        <v>655</v>
      </c>
      <c r="D66" s="35" t="s">
        <v>654</v>
      </c>
      <c r="E66" s="34">
        <f>Source!CA32</f>
        <v>40</v>
      </c>
      <c r="F66" s="37"/>
      <c r="G66" s="36"/>
      <c r="H66" s="34"/>
      <c r="I66" s="37">
        <f>SUM(S62:S65)</f>
        <v>75.819999999999993</v>
      </c>
      <c r="J66" s="34">
        <f>Source!AU32</f>
        <v>40</v>
      </c>
      <c r="K66" s="37">
        <f>SUM(T62:T65)</f>
        <v>4272.68</v>
      </c>
    </row>
    <row r="67" spans="1:35" ht="14.25" x14ac:dyDescent="0.2">
      <c r="A67" s="41"/>
      <c r="B67" s="41"/>
      <c r="C67" s="41" t="s">
        <v>656</v>
      </c>
      <c r="D67" s="42" t="s">
        <v>657</v>
      </c>
      <c r="E67" s="43">
        <f>Source!AQ32</f>
        <v>192.7</v>
      </c>
      <c r="F67" s="44"/>
      <c r="G67" s="45" t="str">
        <f>Source!DI32</f>
        <v>*1,1)*1,3</v>
      </c>
      <c r="H67" s="43">
        <f>Source!AV32</f>
        <v>1.248</v>
      </c>
      <c r="I67" s="44">
        <f>Source!U32</f>
        <v>17.882806656000003</v>
      </c>
      <c r="J67" s="43"/>
      <c r="K67" s="44"/>
      <c r="AB67" s="40">
        <f>I67</f>
        <v>17.882806656000003</v>
      </c>
    </row>
    <row r="68" spans="1:35" ht="15" x14ac:dyDescent="0.25">
      <c r="C68" s="21" t="s">
        <v>658</v>
      </c>
      <c r="H68" s="46">
        <f>I64+I65+I66+0</f>
        <v>434.09</v>
      </c>
      <c r="I68" s="46"/>
      <c r="J68" s="46">
        <f>K64+K65+K66+0</f>
        <v>24461.11</v>
      </c>
      <c r="K68" s="46"/>
      <c r="O68" s="40">
        <f>I64+I65+I66+0</f>
        <v>434.09</v>
      </c>
      <c r="P68" s="40">
        <f>K64+K65+K66+0</f>
        <v>24461.11</v>
      </c>
      <c r="X68">
        <f>IF(Source!BI32&lt;=1,I64+I65+I66-0, 0)</f>
        <v>434.09</v>
      </c>
      <c r="Y68">
        <f>IF(Source!BI32=2,I64+I65+I66-0, 0)</f>
        <v>0</v>
      </c>
      <c r="Z68">
        <f>IF(Source!BI32=3,I64+I65+I66-0, 0)</f>
        <v>0</v>
      </c>
      <c r="AA68">
        <f>IF(Source!BI32=4,I64+I65+I66,0)</f>
        <v>0</v>
      </c>
    </row>
    <row r="71" spans="1:35" ht="15" x14ac:dyDescent="0.25">
      <c r="B71" s="32" t="str">
        <f>Source!G33</f>
        <v>Засыпка</v>
      </c>
      <c r="C71" s="32"/>
      <c r="D71" s="32"/>
      <c r="E71" s="32"/>
      <c r="F71" s="32"/>
      <c r="G71" s="32"/>
      <c r="H71" s="32"/>
      <c r="I71" s="32"/>
      <c r="J71" s="32"/>
    </row>
    <row r="72" spans="1:35" ht="78" x14ac:dyDescent="0.2">
      <c r="A72" s="33">
        <v>5</v>
      </c>
      <c r="B72" s="33" t="s">
        <v>662</v>
      </c>
      <c r="C72" s="33" t="s">
        <v>58</v>
      </c>
      <c r="D72" s="35" t="str">
        <f>Source!H34</f>
        <v>100 м3 грунта</v>
      </c>
      <c r="E72" s="34">
        <f>Source!I34</f>
        <v>8.7800000000000003E-2</v>
      </c>
      <c r="F72" s="37"/>
      <c r="G72" s="36"/>
      <c r="H72" s="34"/>
      <c r="I72" s="37"/>
      <c r="J72" s="34"/>
      <c r="K72" s="37"/>
      <c r="Q72">
        <f>ROUND((Source!BZ34/100)*(ROUND((ROUND((Source!AF34*Source!AV34*Source!I34),2)),2)+ROUND((ROUND((Source!AE34*Source!AV34*Source!I34),2)),2)), 2)</f>
        <v>112.75</v>
      </c>
      <c r="R72">
        <f>Source!X34</f>
        <v>6353.69</v>
      </c>
      <c r="S72">
        <f>ROUND((Source!CA34/100)*(ROUND((ROUND((Source!AF34*Source!AV34*Source!I34),2)),2)+ROUND((ROUND((Source!AE34*Source!AV34*Source!I34),2)),2)), 2)</f>
        <v>50.68</v>
      </c>
      <c r="T72">
        <f>Source!Y34</f>
        <v>2855.59</v>
      </c>
      <c r="U72">
        <f>ROUND((175/100)*(ROUND((ROUND((Source!AE34*Source!AV34*Source!I34),2)),2)), 2)</f>
        <v>0</v>
      </c>
      <c r="V72">
        <f>ROUND((0/100)*(ROUND((ROUND((Source!AE34*Source!AV34*Source!I34),2)*Source!BS34),2)), 2)</f>
        <v>0</v>
      </c>
      <c r="AI72">
        <v>0</v>
      </c>
    </row>
    <row r="73" spans="1:35" x14ac:dyDescent="0.2">
      <c r="C73" s="38" t="str">
        <f>"Объем: "&amp;Source!I34&amp;"=(73,91-"&amp;"(44,64))*"&amp;"0,3/"&amp;"100"</f>
        <v>Объем: 0,0878=(73,91-(44,64))*0,3/100</v>
      </c>
    </row>
    <row r="74" spans="1:35" ht="14.25" x14ac:dyDescent="0.2">
      <c r="A74" s="33"/>
      <c r="B74" s="33"/>
      <c r="C74" s="33" t="s">
        <v>650</v>
      </c>
      <c r="D74" s="35"/>
      <c r="E74" s="34"/>
      <c r="F74" s="37">
        <f>Source!AO34</f>
        <v>1051.1300000000001</v>
      </c>
      <c r="G74" s="36" t="str">
        <f>Source!DG34</f>
        <v>*1,1</v>
      </c>
      <c r="H74" s="34">
        <f>Source!AV34</f>
        <v>1.248</v>
      </c>
      <c r="I74" s="37">
        <f>ROUND((ROUND((Source!AF34*Source!AV34*Source!I34),2)),2)</f>
        <v>126.69</v>
      </c>
      <c r="J74" s="34">
        <f>IF(Source!BA34&lt;&gt; 0, Source!BA34, 1)</f>
        <v>56.35</v>
      </c>
      <c r="K74" s="37">
        <f>Source!S34</f>
        <v>7138.98</v>
      </c>
      <c r="W74">
        <f>I74</f>
        <v>126.69</v>
      </c>
    </row>
    <row r="75" spans="1:35" ht="14.25" x14ac:dyDescent="0.2">
      <c r="A75" s="33"/>
      <c r="B75" s="33"/>
      <c r="C75" s="33" t="s">
        <v>653</v>
      </c>
      <c r="D75" s="35" t="s">
        <v>654</v>
      </c>
      <c r="E75" s="34">
        <f>Source!BZ34</f>
        <v>89</v>
      </c>
      <c r="F75" s="37"/>
      <c r="G75" s="36"/>
      <c r="H75" s="34"/>
      <c r="I75" s="37">
        <f>SUM(Q72:Q74)</f>
        <v>112.75</v>
      </c>
      <c r="J75" s="34">
        <f>Source!AT34</f>
        <v>89</v>
      </c>
      <c r="K75" s="37">
        <f>SUM(R72:R74)</f>
        <v>6353.69</v>
      </c>
    </row>
    <row r="76" spans="1:35" ht="14.25" x14ac:dyDescent="0.2">
      <c r="A76" s="33"/>
      <c r="B76" s="33"/>
      <c r="C76" s="33" t="s">
        <v>655</v>
      </c>
      <c r="D76" s="35" t="s">
        <v>654</v>
      </c>
      <c r="E76" s="34">
        <f>Source!CA34</f>
        <v>40</v>
      </c>
      <c r="F76" s="37"/>
      <c r="G76" s="36"/>
      <c r="H76" s="34"/>
      <c r="I76" s="37">
        <f>SUM(S72:S75)</f>
        <v>50.68</v>
      </c>
      <c r="J76" s="34">
        <f>Source!AU34</f>
        <v>40</v>
      </c>
      <c r="K76" s="37">
        <f>SUM(T72:T75)</f>
        <v>2855.59</v>
      </c>
    </row>
    <row r="77" spans="1:35" ht="14.25" x14ac:dyDescent="0.2">
      <c r="A77" s="41"/>
      <c r="B77" s="41"/>
      <c r="C77" s="41" t="s">
        <v>656</v>
      </c>
      <c r="D77" s="42" t="s">
        <v>657</v>
      </c>
      <c r="E77" s="43">
        <f>Source!AQ34</f>
        <v>107.04</v>
      </c>
      <c r="F77" s="44"/>
      <c r="G77" s="45" t="str">
        <f>Source!DI34</f>
        <v>*1,1</v>
      </c>
      <c r="H77" s="43">
        <f>Source!AV34</f>
        <v>1.248</v>
      </c>
      <c r="I77" s="44">
        <f>Source!U34</f>
        <v>12.901728153600001</v>
      </c>
      <c r="J77" s="43"/>
      <c r="K77" s="44"/>
      <c r="AB77" s="40">
        <f>I77</f>
        <v>12.901728153600001</v>
      </c>
    </row>
    <row r="78" spans="1:35" ht="15" x14ac:dyDescent="0.25">
      <c r="C78" s="21" t="s">
        <v>658</v>
      </c>
      <c r="H78" s="46">
        <f>I74+I75+I76+0</f>
        <v>290.12</v>
      </c>
      <c r="I78" s="46"/>
      <c r="J78" s="46">
        <f>K74+K75+K76+0</f>
        <v>16348.259999999998</v>
      </c>
      <c r="K78" s="46"/>
      <c r="O78" s="40">
        <f>I74+I75+I76+0</f>
        <v>290.12</v>
      </c>
      <c r="P78" s="40">
        <f>K74+K75+K76+0</f>
        <v>16348.259999999998</v>
      </c>
      <c r="X78">
        <f>IF(Source!BI34&lt;=1,I74+I75+I76-0, 0)</f>
        <v>290.12</v>
      </c>
      <c r="Y78">
        <f>IF(Source!BI34=2,I74+I75+I76-0, 0)</f>
        <v>0</v>
      </c>
      <c r="Z78">
        <f>IF(Source!BI34=3,I74+I75+I76-0, 0)</f>
        <v>0</v>
      </c>
      <c r="AA78">
        <f>IF(Source!BI34=4,I74+I75+I76,0)</f>
        <v>0</v>
      </c>
    </row>
    <row r="80" spans="1:35" ht="78" x14ac:dyDescent="0.2">
      <c r="A80" s="33">
        <v>6</v>
      </c>
      <c r="B80" s="33" t="s">
        <v>662</v>
      </c>
      <c r="C80" s="33" t="s">
        <v>61</v>
      </c>
      <c r="D80" s="35" t="str">
        <f>Source!H35</f>
        <v>100 м3 грунта</v>
      </c>
      <c r="E80" s="34">
        <f>Source!I35</f>
        <v>5.1999999999999998E-2</v>
      </c>
      <c r="F80" s="37"/>
      <c r="G80" s="36"/>
      <c r="H80" s="34"/>
      <c r="I80" s="37"/>
      <c r="J80" s="34"/>
      <c r="K80" s="37"/>
      <c r="Q80">
        <f>ROUND((Source!BZ35/100)*(ROUND((ROUND((Source!AF35*Source!AV35*Source!I35),2)),2)+ROUND((ROUND((Source!AE35*Source!AV35*Source!I35),2)),2)), 2)</f>
        <v>66.790000000000006</v>
      </c>
      <c r="R80">
        <f>Source!X35</f>
        <v>3763.37</v>
      </c>
      <c r="S80">
        <f>ROUND((Source!CA35/100)*(ROUND((ROUND((Source!AF35*Source!AV35*Source!I35),2)),2)+ROUND((ROUND((Source!AE35*Source!AV35*Source!I35),2)),2)), 2)</f>
        <v>30.02</v>
      </c>
      <c r="T80">
        <f>Source!Y35</f>
        <v>1691.4</v>
      </c>
      <c r="U80">
        <f>ROUND((175/100)*(ROUND((ROUND((Source!AE35*Source!AV35*Source!I35),2)),2)), 2)</f>
        <v>0</v>
      </c>
      <c r="V80">
        <f>ROUND((0/100)*(ROUND((ROUND((Source!AE35*Source!AV35*Source!I35),2)*Source!BS35),2)), 2)</f>
        <v>0</v>
      </c>
      <c r="AI80">
        <v>0</v>
      </c>
    </row>
    <row r="81" spans="1:35" ht="14.25" x14ac:dyDescent="0.2">
      <c r="A81" s="33"/>
      <c r="B81" s="33"/>
      <c r="C81" s="33" t="s">
        <v>650</v>
      </c>
      <c r="D81" s="35"/>
      <c r="E81" s="34"/>
      <c r="F81" s="37">
        <f>Source!AO35</f>
        <v>1051.1300000000001</v>
      </c>
      <c r="G81" s="36" t="str">
        <f>Source!DG35</f>
        <v>*1,1</v>
      </c>
      <c r="H81" s="34">
        <f>Source!AV35</f>
        <v>1.248</v>
      </c>
      <c r="I81" s="37">
        <f>ROUND((ROUND((Source!AF35*Source!AV35*Source!I35),2)),2)</f>
        <v>75.040000000000006</v>
      </c>
      <c r="J81" s="34">
        <f>IF(Source!BA35&lt;&gt; 0, Source!BA35, 1)</f>
        <v>56.35</v>
      </c>
      <c r="K81" s="37">
        <f>Source!S35</f>
        <v>4228.5</v>
      </c>
      <c r="W81">
        <f>I81</f>
        <v>75.040000000000006</v>
      </c>
    </row>
    <row r="82" spans="1:35" ht="14.25" x14ac:dyDescent="0.2">
      <c r="A82" s="33"/>
      <c r="B82" s="33"/>
      <c r="C82" s="33" t="s">
        <v>653</v>
      </c>
      <c r="D82" s="35" t="s">
        <v>654</v>
      </c>
      <c r="E82" s="34">
        <f>Source!BZ35</f>
        <v>89</v>
      </c>
      <c r="F82" s="37"/>
      <c r="G82" s="36"/>
      <c r="H82" s="34"/>
      <c r="I82" s="37">
        <f>SUM(Q80:Q81)</f>
        <v>66.790000000000006</v>
      </c>
      <c r="J82" s="34">
        <f>Source!AT35</f>
        <v>89</v>
      </c>
      <c r="K82" s="37">
        <f>SUM(R80:R81)</f>
        <v>3763.37</v>
      </c>
    </row>
    <row r="83" spans="1:35" ht="14.25" x14ac:dyDescent="0.2">
      <c r="A83" s="33"/>
      <c r="B83" s="33"/>
      <c r="C83" s="33" t="s">
        <v>655</v>
      </c>
      <c r="D83" s="35" t="s">
        <v>654</v>
      </c>
      <c r="E83" s="34">
        <f>Source!CA35</f>
        <v>40</v>
      </c>
      <c r="F83" s="37"/>
      <c r="G83" s="36"/>
      <c r="H83" s="34"/>
      <c r="I83" s="37">
        <f>SUM(S80:S82)</f>
        <v>30.02</v>
      </c>
      <c r="J83" s="34">
        <f>Source!AU35</f>
        <v>40</v>
      </c>
      <c r="K83" s="37">
        <f>SUM(T80:T82)</f>
        <v>1691.4</v>
      </c>
    </row>
    <row r="84" spans="1:35" ht="14.25" x14ac:dyDescent="0.2">
      <c r="A84" s="41"/>
      <c r="B84" s="41"/>
      <c r="C84" s="41" t="s">
        <v>656</v>
      </c>
      <c r="D84" s="42" t="s">
        <v>657</v>
      </c>
      <c r="E84" s="43">
        <f>Source!AQ35</f>
        <v>107.04</v>
      </c>
      <c r="F84" s="44"/>
      <c r="G84" s="45" t="str">
        <f>Source!DI35</f>
        <v>*1,1</v>
      </c>
      <c r="H84" s="43">
        <f>Source!AV35</f>
        <v>1.248</v>
      </c>
      <c r="I84" s="44">
        <f>Source!U35</f>
        <v>7.6411146240000001</v>
      </c>
      <c r="J84" s="43"/>
      <c r="K84" s="44"/>
      <c r="AB84" s="40">
        <f>I84</f>
        <v>7.6411146240000001</v>
      </c>
    </row>
    <row r="85" spans="1:35" ht="15" x14ac:dyDescent="0.25">
      <c r="C85" s="21" t="s">
        <v>658</v>
      </c>
      <c r="H85" s="46">
        <f>I81+I82+I83+0</f>
        <v>171.85000000000002</v>
      </c>
      <c r="I85" s="46"/>
      <c r="J85" s="46">
        <f>K81+K82+K83+0</f>
        <v>9683.27</v>
      </c>
      <c r="K85" s="46"/>
      <c r="O85" s="40">
        <f>I81+I82+I83+0</f>
        <v>171.85000000000002</v>
      </c>
      <c r="P85" s="40">
        <f>K81+K82+K83+0</f>
        <v>9683.27</v>
      </c>
      <c r="X85">
        <f>IF(Source!BI35&lt;=1,I81+I82+I83-0, 0)</f>
        <v>171.85000000000002</v>
      </c>
      <c r="Y85">
        <f>IF(Source!BI35=2,I81+I82+I83-0, 0)</f>
        <v>0</v>
      </c>
      <c r="Z85">
        <f>IF(Source!BI35=3,I81+I82+I83-0, 0)</f>
        <v>0</v>
      </c>
      <c r="AA85">
        <f>IF(Source!BI35=4,I81+I82+I83,0)</f>
        <v>0</v>
      </c>
    </row>
    <row r="87" spans="1:35" ht="141.75" x14ac:dyDescent="0.2">
      <c r="A87" s="33">
        <v>7</v>
      </c>
      <c r="B87" s="33" t="s">
        <v>663</v>
      </c>
      <c r="C87" s="33" t="s">
        <v>40</v>
      </c>
      <c r="D87" s="35" t="str">
        <f>Source!H36</f>
        <v>100 м3</v>
      </c>
      <c r="E87" s="34">
        <f>Source!I36</f>
        <v>0.2049</v>
      </c>
      <c r="F87" s="37"/>
      <c r="G87" s="36"/>
      <c r="H87" s="34"/>
      <c r="I87" s="37"/>
      <c r="J87" s="34"/>
      <c r="K87" s="37"/>
      <c r="Q87">
        <f>ROUND((Source!BZ36/100)*(ROUND((ROUND((Source!AF36*Source!AV36*Source!I36),2)),2)+ROUND((ROUND((Source!AE36*Source!AV36*Source!I36),2)),2)), 2)</f>
        <v>16.79</v>
      </c>
      <c r="R87">
        <f>Source!X36</f>
        <v>946.11</v>
      </c>
      <c r="S87">
        <f>ROUND((Source!CA36/100)*(ROUND((ROUND((Source!AF36*Source!AV36*Source!I36),2)),2)+ROUND((ROUND((Source!AE36*Source!AV36*Source!I36),2)),2)), 2)</f>
        <v>8.4</v>
      </c>
      <c r="T87">
        <f>Source!Y36</f>
        <v>473.05</v>
      </c>
      <c r="U87">
        <f>ROUND((175/100)*(ROUND((ROUND((Source!AE36*Source!AV36*Source!I36),2)),2)), 2)</f>
        <v>30.57</v>
      </c>
      <c r="V87">
        <f>ROUND((0/100)*(ROUND((ROUND((Source!AE36*Source!AV36*Source!I36),2)*Source!BS36),2)), 2)</f>
        <v>0</v>
      </c>
      <c r="AI87">
        <v>0</v>
      </c>
    </row>
    <row r="88" spans="1:35" x14ac:dyDescent="0.2">
      <c r="C88" s="38" t="str">
        <f>"Объем: "&amp;Source!I36&amp;"=(73,91-"&amp;"(44,64))*"&amp;"0,7/"&amp;"100"</f>
        <v>Объем: 0,2049=(73,91-(44,64))*0,7/100</v>
      </c>
    </row>
    <row r="89" spans="1:35" ht="14.25" x14ac:dyDescent="0.2">
      <c r="A89" s="33"/>
      <c r="B89" s="33"/>
      <c r="C89" s="33" t="s">
        <v>650</v>
      </c>
      <c r="D89" s="35"/>
      <c r="E89" s="34"/>
      <c r="F89" s="37">
        <f>Source!AO36</f>
        <v>5.79</v>
      </c>
      <c r="G89" s="36" t="str">
        <f>Source!DG36</f>
        <v>*1,1)*0,5</v>
      </c>
      <c r="H89" s="34">
        <f>Source!AV36</f>
        <v>1.1919999999999999</v>
      </c>
      <c r="I89" s="37">
        <f>ROUND((ROUND((Source!AF36*Source!AV36*Source!I36),2)),2)</f>
        <v>0.78</v>
      </c>
      <c r="J89" s="34">
        <f>IF(Source!BA36&lt;&gt; 0, Source!BA36, 1)</f>
        <v>56.35</v>
      </c>
      <c r="K89" s="37">
        <f>Source!S36</f>
        <v>43.95</v>
      </c>
      <c r="W89">
        <f>I89</f>
        <v>0.78</v>
      </c>
    </row>
    <row r="90" spans="1:35" ht="14.25" x14ac:dyDescent="0.2">
      <c r="A90" s="33"/>
      <c r="B90" s="33"/>
      <c r="C90" s="33" t="s">
        <v>651</v>
      </c>
      <c r="D90" s="35"/>
      <c r="E90" s="34"/>
      <c r="F90" s="37">
        <f>Source!AM36</f>
        <v>778.1</v>
      </c>
      <c r="G90" s="36" t="str">
        <f>Source!DE36</f>
        <v>*1,1)*0,9</v>
      </c>
      <c r="H90" s="34">
        <f>Source!AV36</f>
        <v>1.1919999999999999</v>
      </c>
      <c r="I90" s="37">
        <f>(ROUND((ROUND(((((Source!ET36*1.1)*0.9))*Source!AV36*Source!I36),2)),2)+ROUND((ROUND(((Source!AE36-(((Source!EU36*1.1)*0.9)))*Source!AV36*Source!I36),2)),2))</f>
        <v>188.14</v>
      </c>
      <c r="J90" s="34">
        <f>IF(Source!BB36&lt;&gt; 0, Source!BB36, 1)</f>
        <v>14.94</v>
      </c>
      <c r="K90" s="37">
        <f>Source!Q36</f>
        <v>2810.81</v>
      </c>
    </row>
    <row r="91" spans="1:35" ht="14.25" x14ac:dyDescent="0.2">
      <c r="A91" s="33"/>
      <c r="B91" s="33"/>
      <c r="C91" s="33" t="s">
        <v>652</v>
      </c>
      <c r="D91" s="35"/>
      <c r="E91" s="34"/>
      <c r="F91" s="37">
        <f>Source!AN36</f>
        <v>72.260000000000005</v>
      </c>
      <c r="G91" s="36" t="str">
        <f>Source!DF36</f>
        <v>*1,1)*0,9</v>
      </c>
      <c r="H91" s="34">
        <f>Source!AV36</f>
        <v>1.1919999999999999</v>
      </c>
      <c r="I91" s="39">
        <f>ROUND((ROUND((Source!AE36*Source!AV36*Source!I36),2)),2)</f>
        <v>17.47</v>
      </c>
      <c r="J91" s="34">
        <f>IF(Source!BS36&lt;&gt; 0, Source!BS36, 1)</f>
        <v>56.35</v>
      </c>
      <c r="K91" s="39">
        <f>Source!R36</f>
        <v>984.43</v>
      </c>
      <c r="W91">
        <f>I91</f>
        <v>17.47</v>
      </c>
    </row>
    <row r="92" spans="1:35" ht="14.25" x14ac:dyDescent="0.2">
      <c r="A92" s="33"/>
      <c r="B92" s="33"/>
      <c r="C92" s="33" t="s">
        <v>653</v>
      </c>
      <c r="D92" s="35" t="s">
        <v>654</v>
      </c>
      <c r="E92" s="34">
        <f>Source!BZ36</f>
        <v>92</v>
      </c>
      <c r="F92" s="37"/>
      <c r="G92" s="36"/>
      <c r="H92" s="34"/>
      <c r="I92" s="37">
        <f>SUM(Q87:Q91)</f>
        <v>16.79</v>
      </c>
      <c r="J92" s="34">
        <f>Source!AT36</f>
        <v>92</v>
      </c>
      <c r="K92" s="37">
        <f>SUM(R87:R91)</f>
        <v>946.11</v>
      </c>
    </row>
    <row r="93" spans="1:35" ht="14.25" x14ac:dyDescent="0.2">
      <c r="A93" s="33"/>
      <c r="B93" s="33"/>
      <c r="C93" s="33" t="s">
        <v>655</v>
      </c>
      <c r="D93" s="35" t="s">
        <v>654</v>
      </c>
      <c r="E93" s="34">
        <f>Source!CA36</f>
        <v>46</v>
      </c>
      <c r="F93" s="37"/>
      <c r="G93" s="36"/>
      <c r="H93" s="34"/>
      <c r="I93" s="37">
        <f>SUM(S87:S92)</f>
        <v>8.4</v>
      </c>
      <c r="J93" s="34">
        <f>Source!AU36</f>
        <v>46</v>
      </c>
      <c r="K93" s="37">
        <f>SUM(T87:T92)</f>
        <v>473.05</v>
      </c>
    </row>
    <row r="94" spans="1:35" ht="14.25" x14ac:dyDescent="0.2">
      <c r="A94" s="41"/>
      <c r="B94" s="41"/>
      <c r="C94" s="41" t="s">
        <v>656</v>
      </c>
      <c r="D94" s="42" t="s">
        <v>657</v>
      </c>
      <c r="E94" s="43">
        <f>Source!AQ36</f>
        <v>0.56999999999999995</v>
      </c>
      <c r="F94" s="44"/>
      <c r="G94" s="45" t="str">
        <f>Source!DI36</f>
        <v>*1,1)*0,5</v>
      </c>
      <c r="H94" s="43">
        <f>Source!AV36</f>
        <v>1.1919999999999999</v>
      </c>
      <c r="I94" s="44">
        <f>Source!U36</f>
        <v>7.6569490799999987E-2</v>
      </c>
      <c r="J94" s="43"/>
      <c r="K94" s="44"/>
      <c r="AB94" s="40">
        <f>I94</f>
        <v>7.6569490799999987E-2</v>
      </c>
    </row>
    <row r="95" spans="1:35" ht="15" x14ac:dyDescent="0.25">
      <c r="C95" s="21" t="s">
        <v>658</v>
      </c>
      <c r="H95" s="46">
        <f>I89+I90+I92+I93+0</f>
        <v>214.10999999999999</v>
      </c>
      <c r="I95" s="46"/>
      <c r="J95" s="46">
        <f>K89+K90+K92+K93+0</f>
        <v>4273.92</v>
      </c>
      <c r="K95" s="46"/>
      <c r="O95" s="40">
        <f>I89+I90+I92+I93+0</f>
        <v>214.10999999999999</v>
      </c>
      <c r="P95" s="40">
        <f>K89+K90+K92+K93+0</f>
        <v>4273.92</v>
      </c>
      <c r="X95">
        <f>IF(Source!BI36&lt;=1,I89+I90+I92+I93-0, 0)</f>
        <v>214.10999999999999</v>
      </c>
      <c r="Y95">
        <f>IF(Source!BI36=2,I89+I90+I92+I93-0, 0)</f>
        <v>0</v>
      </c>
      <c r="Z95">
        <f>IF(Source!BI36=3,I89+I90+I92+I93-0, 0)</f>
        <v>0</v>
      </c>
      <c r="AA95">
        <f>IF(Source!BI36=4,I89+I90+I92+I93,0)</f>
        <v>0</v>
      </c>
    </row>
    <row r="97" spans="1:35" ht="78" x14ac:dyDescent="0.2">
      <c r="A97" s="33">
        <v>8</v>
      </c>
      <c r="B97" s="33" t="s">
        <v>664</v>
      </c>
      <c r="C97" s="33" t="s">
        <v>68</v>
      </c>
      <c r="D97" s="35" t="str">
        <f>Source!H37</f>
        <v>100 м3 уплотненного грунта</v>
      </c>
      <c r="E97" s="34">
        <f>Source!I37</f>
        <v>0.2049</v>
      </c>
      <c r="F97" s="37"/>
      <c r="G97" s="36"/>
      <c r="H97" s="34"/>
      <c r="I97" s="37"/>
      <c r="J97" s="34"/>
      <c r="K97" s="37"/>
      <c r="Q97">
        <f>ROUND((Source!BZ37/100)*(ROUND((ROUND((Source!AF37*Source!AV37*Source!I37),2)),2)+ROUND((ROUND((Source!AE37*Source!AV37*Source!I37),2)),2)), 2)</f>
        <v>54.98</v>
      </c>
      <c r="R97">
        <f>Source!X37</f>
        <v>3098.07</v>
      </c>
      <c r="S97">
        <f>ROUND((Source!CA37/100)*(ROUND((ROUND((Source!AF37*Source!AV37*Source!I37),2)),2)+ROUND((ROUND((Source!AE37*Source!AV37*Source!I37),2)),2)), 2)</f>
        <v>27.49</v>
      </c>
      <c r="T97">
        <f>Source!Y37</f>
        <v>1549.04</v>
      </c>
      <c r="U97">
        <f>ROUND((175/100)*(ROUND((ROUND((Source!AE37*Source!AV37*Source!I37),2)),2)), 2)</f>
        <v>54.72</v>
      </c>
      <c r="V97">
        <f>ROUND((0/100)*(ROUND((ROUND((Source!AE37*Source!AV37*Source!I37),2)*Source!BS37),2)), 2)</f>
        <v>0</v>
      </c>
      <c r="AI97">
        <v>0</v>
      </c>
    </row>
    <row r="98" spans="1:35" ht="14.25" x14ac:dyDescent="0.2">
      <c r="A98" s="33"/>
      <c r="B98" s="33"/>
      <c r="C98" s="33" t="s">
        <v>650</v>
      </c>
      <c r="D98" s="35"/>
      <c r="E98" s="34"/>
      <c r="F98" s="37">
        <f>Source!AO37</f>
        <v>120.74</v>
      </c>
      <c r="G98" s="36" t="str">
        <f>Source!DG37</f>
        <v>*1,1</v>
      </c>
      <c r="H98" s="34">
        <f>Source!AV37</f>
        <v>1.0469999999999999</v>
      </c>
      <c r="I98" s="37">
        <f>ROUND((ROUND((Source!AF37*Source!AV37*Source!I37),2)),2)</f>
        <v>28.49</v>
      </c>
      <c r="J98" s="34">
        <f>IF(Source!BA37&lt;&gt; 0, Source!BA37, 1)</f>
        <v>56.35</v>
      </c>
      <c r="K98" s="37">
        <f>Source!S37</f>
        <v>1605.41</v>
      </c>
      <c r="W98">
        <f>I98</f>
        <v>28.49</v>
      </c>
    </row>
    <row r="99" spans="1:35" ht="14.25" x14ac:dyDescent="0.2">
      <c r="A99" s="33"/>
      <c r="B99" s="33"/>
      <c r="C99" s="33" t="s">
        <v>651</v>
      </c>
      <c r="D99" s="35"/>
      <c r="E99" s="34"/>
      <c r="F99" s="37">
        <f>Source!AM37</f>
        <v>437.33</v>
      </c>
      <c r="G99" s="36" t="str">
        <f>Source!DE37</f>
        <v>*1,1</v>
      </c>
      <c r="H99" s="34">
        <f>Source!AV37</f>
        <v>1.0469999999999999</v>
      </c>
      <c r="I99" s="37">
        <f>(ROUND((ROUND((((Source!ET37*1.1))*Source!AV37*Source!I37),2)),2)+ROUND((ROUND(((Source!AE37-((Source!EU37*1.1)))*Source!AV37*Source!I37),2)),2))</f>
        <v>103.2</v>
      </c>
      <c r="J99" s="34">
        <f>IF(Source!BB37&lt;&gt; 0, Source!BB37, 1)</f>
        <v>25.43</v>
      </c>
      <c r="K99" s="37">
        <f>Source!Q37</f>
        <v>2624.38</v>
      </c>
    </row>
    <row r="100" spans="1:35" ht="14.25" x14ac:dyDescent="0.2">
      <c r="A100" s="33"/>
      <c r="B100" s="33"/>
      <c r="C100" s="33" t="s">
        <v>652</v>
      </c>
      <c r="D100" s="35"/>
      <c r="E100" s="34"/>
      <c r="F100" s="37">
        <f>Source!AN37</f>
        <v>132.51</v>
      </c>
      <c r="G100" s="36" t="str">
        <f>Source!DF37</f>
        <v>*1,1</v>
      </c>
      <c r="H100" s="34">
        <f>Source!AV37</f>
        <v>1.0469999999999999</v>
      </c>
      <c r="I100" s="39">
        <f>ROUND((ROUND((Source!AE37*Source!AV37*Source!I37),2)),2)</f>
        <v>31.27</v>
      </c>
      <c r="J100" s="34">
        <f>IF(Source!BS37&lt;&gt; 0, Source!BS37, 1)</f>
        <v>56.35</v>
      </c>
      <c r="K100" s="39">
        <f>Source!R37</f>
        <v>1762.06</v>
      </c>
      <c r="W100">
        <f>I100</f>
        <v>31.27</v>
      </c>
    </row>
    <row r="101" spans="1:35" ht="14.25" x14ac:dyDescent="0.2">
      <c r="A101" s="33"/>
      <c r="B101" s="33"/>
      <c r="C101" s="33" t="s">
        <v>653</v>
      </c>
      <c r="D101" s="35" t="s">
        <v>654</v>
      </c>
      <c r="E101" s="34">
        <f>Source!BZ37</f>
        <v>92</v>
      </c>
      <c r="F101" s="37"/>
      <c r="G101" s="36"/>
      <c r="H101" s="34"/>
      <c r="I101" s="37">
        <f>SUM(Q97:Q100)</f>
        <v>54.98</v>
      </c>
      <c r="J101" s="34">
        <f>Source!AT37</f>
        <v>92</v>
      </c>
      <c r="K101" s="37">
        <f>SUM(R97:R100)</f>
        <v>3098.07</v>
      </c>
    </row>
    <row r="102" spans="1:35" ht="14.25" x14ac:dyDescent="0.2">
      <c r="A102" s="33"/>
      <c r="B102" s="33"/>
      <c r="C102" s="33" t="s">
        <v>655</v>
      </c>
      <c r="D102" s="35" t="s">
        <v>654</v>
      </c>
      <c r="E102" s="34">
        <f>Source!CA37</f>
        <v>46</v>
      </c>
      <c r="F102" s="37"/>
      <c r="G102" s="36"/>
      <c r="H102" s="34"/>
      <c r="I102" s="37">
        <f>SUM(S97:S101)</f>
        <v>27.49</v>
      </c>
      <c r="J102" s="34">
        <f>Source!AU37</f>
        <v>46</v>
      </c>
      <c r="K102" s="37">
        <f>SUM(T97:T101)</f>
        <v>1549.04</v>
      </c>
    </row>
    <row r="103" spans="1:35" ht="14.25" x14ac:dyDescent="0.2">
      <c r="A103" s="41"/>
      <c r="B103" s="41"/>
      <c r="C103" s="41" t="s">
        <v>656</v>
      </c>
      <c r="D103" s="42" t="s">
        <v>657</v>
      </c>
      <c r="E103" s="43">
        <f>Source!AQ37</f>
        <v>10.8</v>
      </c>
      <c r="F103" s="44"/>
      <c r="G103" s="45" t="str">
        <f>Source!DI37</f>
        <v>*1,1</v>
      </c>
      <c r="H103" s="43">
        <f>Source!AV37</f>
        <v>1.0469999999999999</v>
      </c>
      <c r="I103" s="44">
        <f>Source!U37</f>
        <v>2.5486199640000002</v>
      </c>
      <c r="J103" s="43"/>
      <c r="K103" s="44"/>
      <c r="AB103" s="40">
        <f>I103</f>
        <v>2.5486199640000002</v>
      </c>
    </row>
    <row r="104" spans="1:35" ht="15" x14ac:dyDescent="0.25">
      <c r="C104" s="21" t="s">
        <v>658</v>
      </c>
      <c r="H104" s="46">
        <f>I98+I99+I101+I102+0</f>
        <v>214.16</v>
      </c>
      <c r="I104" s="46"/>
      <c r="J104" s="46">
        <f>K98+K99+K101+K102+0</f>
        <v>8876.9000000000015</v>
      </c>
      <c r="K104" s="46"/>
      <c r="O104" s="40">
        <f>I98+I99+I101+I102+0</f>
        <v>214.16</v>
      </c>
      <c r="P104" s="40">
        <f>K98+K99+K101+K102+0</f>
        <v>8876.9000000000015</v>
      </c>
      <c r="X104">
        <f>IF(Source!BI37&lt;=1,I98+I99+I101+I102-0, 0)</f>
        <v>214.16</v>
      </c>
      <c r="Y104">
        <f>IF(Source!BI37=2,I98+I99+I101+I102-0, 0)</f>
        <v>0</v>
      </c>
      <c r="Z104">
        <f>IF(Source!BI37=3,I98+I99+I101+I102-0, 0)</f>
        <v>0</v>
      </c>
      <c r="AA104">
        <f>IF(Source!BI37=4,I98+I99+I101+I102,0)</f>
        <v>0</v>
      </c>
    </row>
    <row r="106" spans="1:35" ht="78" x14ac:dyDescent="0.2">
      <c r="A106" s="33">
        <v>9</v>
      </c>
      <c r="B106" s="33" t="s">
        <v>665</v>
      </c>
      <c r="C106" s="33" t="s">
        <v>73</v>
      </c>
      <c r="D106" s="35" t="str">
        <f>Source!H38</f>
        <v>1 канало-километр трубопровода</v>
      </c>
      <c r="E106" s="34">
        <f>Source!I38</f>
        <v>4.0000000000000001E-3</v>
      </c>
      <c r="F106" s="37"/>
      <c r="G106" s="36"/>
      <c r="H106" s="34"/>
      <c r="I106" s="37"/>
      <c r="J106" s="34"/>
      <c r="K106" s="37"/>
      <c r="Q106">
        <f>ROUND((Source!BZ38/100)*(ROUND((ROUND((Source!AF38*Source!AV38*Source!I38),2)),2)+ROUND((ROUND((Source!AE38*Source!AV38*Source!I38),2)),2)), 2)</f>
        <v>7.1</v>
      </c>
      <c r="R106">
        <f>Source!X38</f>
        <v>399.81</v>
      </c>
      <c r="S106">
        <f>ROUND((Source!CA38/100)*(ROUND((ROUND((Source!AF38*Source!AV38*Source!I38),2)),2)+ROUND((ROUND((Source!AE38*Source!AV38*Source!I38),2)),2)), 2)</f>
        <v>4.2</v>
      </c>
      <c r="T106">
        <f>Source!Y38</f>
        <v>236.62</v>
      </c>
      <c r="U106">
        <f>ROUND((175/100)*(ROUND((ROUND((Source!AE38*Source!AV38*Source!I38),2)),2)), 2)</f>
        <v>0</v>
      </c>
      <c r="V106">
        <f>ROUND((0/100)*(ROUND((ROUND((Source!AE38*Source!AV38*Source!I38),2)*Source!BS38),2)), 2)</f>
        <v>0</v>
      </c>
      <c r="AI106">
        <v>0</v>
      </c>
    </row>
    <row r="107" spans="1:35" x14ac:dyDescent="0.2">
      <c r="C107" s="38" t="str">
        <f>"Объем: "&amp;Source!I38&amp;"=(1*"&amp;"2*"&amp;"2)/"&amp;"1000"</f>
        <v>Объем: 0,004=(1*2*2)/1000</v>
      </c>
    </row>
    <row r="108" spans="1:35" ht="14.25" x14ac:dyDescent="0.2">
      <c r="A108" s="33"/>
      <c r="B108" s="33"/>
      <c r="C108" s="33" t="s">
        <v>650</v>
      </c>
      <c r="D108" s="35"/>
      <c r="E108" s="34"/>
      <c r="F108" s="37">
        <f>Source!AO38</f>
        <v>1542.84</v>
      </c>
      <c r="G108" s="36" t="str">
        <f>Source!DG38</f>
        <v>*1,1</v>
      </c>
      <c r="H108" s="34">
        <f>Source!AV38</f>
        <v>1.0669999999999999</v>
      </c>
      <c r="I108" s="37">
        <f>ROUND((ROUND((Source!AF38*Source!AV38*Source!I38),2)),2)</f>
        <v>7.24</v>
      </c>
      <c r="J108" s="34">
        <f>IF(Source!BA38&lt;&gt; 0, Source!BA38, 1)</f>
        <v>56.35</v>
      </c>
      <c r="K108" s="37">
        <f>Source!S38</f>
        <v>407.97</v>
      </c>
      <c r="W108">
        <f>I108</f>
        <v>7.24</v>
      </c>
    </row>
    <row r="109" spans="1:35" ht="14.25" x14ac:dyDescent="0.2">
      <c r="A109" s="33"/>
      <c r="B109" s="33"/>
      <c r="C109" s="33" t="s">
        <v>666</v>
      </c>
      <c r="D109" s="35"/>
      <c r="E109" s="34"/>
      <c r="F109" s="37">
        <f>Source!AL38</f>
        <v>19692.82</v>
      </c>
      <c r="G109" s="36" t="str">
        <f>Source!DD38</f>
        <v>*1</v>
      </c>
      <c r="H109" s="34">
        <f>Source!AW38</f>
        <v>1.081</v>
      </c>
      <c r="I109" s="37">
        <f>ROUND((ROUND((Source!AC38*Source!AW38*Source!I38),2)),2)</f>
        <v>85.15</v>
      </c>
      <c r="J109" s="34">
        <f>IF(Source!BC38&lt;&gt; 0, Source!BC38, 1)</f>
        <v>8.5500000000000007</v>
      </c>
      <c r="K109" s="37">
        <f>Source!P38</f>
        <v>728.03</v>
      </c>
    </row>
    <row r="110" spans="1:35" ht="14.25" x14ac:dyDescent="0.2">
      <c r="A110" s="33"/>
      <c r="B110" s="33"/>
      <c r="C110" s="33" t="s">
        <v>653</v>
      </c>
      <c r="D110" s="35" t="s">
        <v>654</v>
      </c>
      <c r="E110" s="34">
        <f>Source!BZ38</f>
        <v>98</v>
      </c>
      <c r="F110" s="37"/>
      <c r="G110" s="36"/>
      <c r="H110" s="34"/>
      <c r="I110" s="37">
        <f>SUM(Q106:Q109)</f>
        <v>7.1</v>
      </c>
      <c r="J110" s="34">
        <f>Source!AT38</f>
        <v>98</v>
      </c>
      <c r="K110" s="37">
        <f>SUM(R106:R109)</f>
        <v>399.81</v>
      </c>
    </row>
    <row r="111" spans="1:35" ht="14.25" x14ac:dyDescent="0.2">
      <c r="A111" s="33"/>
      <c r="B111" s="33"/>
      <c r="C111" s="33" t="s">
        <v>655</v>
      </c>
      <c r="D111" s="35" t="s">
        <v>654</v>
      </c>
      <c r="E111" s="34">
        <f>Source!CA38</f>
        <v>58</v>
      </c>
      <c r="F111" s="37"/>
      <c r="G111" s="36"/>
      <c r="H111" s="34"/>
      <c r="I111" s="37">
        <f>SUM(S106:S110)</f>
        <v>4.2</v>
      </c>
      <c r="J111" s="34">
        <f>Source!AU38</f>
        <v>58</v>
      </c>
      <c r="K111" s="37">
        <f>SUM(T106:T110)</f>
        <v>236.62</v>
      </c>
    </row>
    <row r="112" spans="1:35" ht="14.25" x14ac:dyDescent="0.2">
      <c r="A112" s="41"/>
      <c r="B112" s="41"/>
      <c r="C112" s="41" t="s">
        <v>656</v>
      </c>
      <c r="D112" s="42" t="s">
        <v>657</v>
      </c>
      <c r="E112" s="43">
        <f>Source!AQ38</f>
        <v>138</v>
      </c>
      <c r="F112" s="44"/>
      <c r="G112" s="45" t="str">
        <f>Source!DI38</f>
        <v>*1,1</v>
      </c>
      <c r="H112" s="43">
        <f>Source!AV38</f>
        <v>1.0669999999999999</v>
      </c>
      <c r="I112" s="44">
        <f>Source!U38</f>
        <v>0.64788239999999997</v>
      </c>
      <c r="J112" s="43"/>
      <c r="K112" s="44"/>
      <c r="AB112" s="40">
        <f>I112</f>
        <v>0.64788239999999997</v>
      </c>
    </row>
    <row r="113" spans="1:35" ht="15" x14ac:dyDescent="0.25">
      <c r="C113" s="21" t="s">
        <v>658</v>
      </c>
      <c r="H113" s="46">
        <f>I108+I109+I110+I111+0</f>
        <v>103.69</v>
      </c>
      <c r="I113" s="46"/>
      <c r="J113" s="46">
        <f>K108+K109+K110+K111+0</f>
        <v>1772.4299999999998</v>
      </c>
      <c r="K113" s="46"/>
      <c r="O113" s="40">
        <f>I108+I109+I110+I111+0</f>
        <v>103.69</v>
      </c>
      <c r="P113" s="40">
        <f>K108+K109+K110+K111+0</f>
        <v>1772.4299999999998</v>
      </c>
      <c r="X113">
        <f>IF(Source!BI38&lt;=1,I108+I109+I110+I111-0, 0)</f>
        <v>103.69</v>
      </c>
      <c r="Y113">
        <f>IF(Source!BI38=2,I108+I109+I110+I111-0, 0)</f>
        <v>0</v>
      </c>
      <c r="Z113">
        <f>IF(Source!BI38=3,I108+I109+I110+I111-0, 0)</f>
        <v>0</v>
      </c>
      <c r="AA113">
        <f>IF(Source!BI38=4,I108+I109+I110+I111,0)</f>
        <v>0</v>
      </c>
    </row>
    <row r="115" spans="1:35" ht="57" x14ac:dyDescent="0.2">
      <c r="A115" s="33">
        <v>10</v>
      </c>
      <c r="B115" s="33" t="str">
        <f>Source!F39</f>
        <v>1.12-3-25</v>
      </c>
      <c r="C115" s="33" t="s">
        <v>80</v>
      </c>
      <c r="D115" s="35" t="str">
        <f>Source!H39</f>
        <v>м</v>
      </c>
      <c r="E115" s="34">
        <f>Source!I39</f>
        <v>-4</v>
      </c>
      <c r="F115" s="37">
        <f>Source!AL39</f>
        <v>14.97</v>
      </c>
      <c r="G115" s="36" t="str">
        <f>Source!DD39</f>
        <v/>
      </c>
      <c r="H115" s="34">
        <f>Source!AW39</f>
        <v>1</v>
      </c>
      <c r="I115" s="37">
        <f>ROUND((ROUND((Source!AC39*Source!AW39*Source!I39),2)),2)</f>
        <v>-59.88</v>
      </c>
      <c r="J115" s="34">
        <f>IF(Source!BC39&lt;&gt; 0, Source!BC39, 1)</f>
        <v>10.32</v>
      </c>
      <c r="K115" s="37">
        <f>Source!P39</f>
        <v>-617.96</v>
      </c>
      <c r="Q115">
        <f>ROUND((Source!BZ39/100)*(ROUND((ROUND((Source!AF39*Source!AV39*Source!I39),2)),2)+ROUND((ROUND((Source!AE39*Source!AV39*Source!I39),2)),2)), 2)</f>
        <v>0</v>
      </c>
      <c r="R115">
        <f>Source!X39</f>
        <v>0</v>
      </c>
      <c r="S115">
        <f>ROUND((Source!CA39/100)*(ROUND((ROUND((Source!AF39*Source!AV39*Source!I39),2)),2)+ROUND((ROUND((Source!AE39*Source!AV39*Source!I39),2)),2)), 2)</f>
        <v>0</v>
      </c>
      <c r="T115">
        <f>Source!Y39</f>
        <v>0</v>
      </c>
      <c r="U115">
        <f>ROUND((175/100)*(ROUND((ROUND((Source!AE39*Source!AV39*Source!I39),2)),2)), 2)</f>
        <v>0</v>
      </c>
      <c r="V115">
        <f>ROUND((0/100)*(ROUND((ROUND((Source!AE39*Source!AV39*Source!I39),2)*Source!BS39),2)), 2)</f>
        <v>0</v>
      </c>
      <c r="AI115">
        <v>3</v>
      </c>
    </row>
    <row r="116" spans="1:35" x14ac:dyDescent="0.2">
      <c r="A116" s="47"/>
      <c r="B116" s="47"/>
      <c r="C116" s="48" t="str">
        <f>"Объем: "&amp;Source!I39&amp;"=-"&amp;"4"</f>
        <v>Объем: -4=-4</v>
      </c>
      <c r="D116" s="47"/>
      <c r="E116" s="47"/>
      <c r="F116" s="47"/>
      <c r="G116" s="47"/>
      <c r="H116" s="47"/>
      <c r="I116" s="47"/>
      <c r="J116" s="47"/>
      <c r="K116" s="47"/>
    </row>
    <row r="117" spans="1:35" ht="15" x14ac:dyDescent="0.25">
      <c r="C117" s="21" t="s">
        <v>658</v>
      </c>
      <c r="H117" s="46">
        <f>I115+0</f>
        <v>-59.88</v>
      </c>
      <c r="I117" s="46"/>
      <c r="J117" s="46">
        <f>K115+0</f>
        <v>-617.96</v>
      </c>
      <c r="K117" s="46"/>
      <c r="O117" s="40">
        <f>I115+0</f>
        <v>-59.88</v>
      </c>
      <c r="P117" s="40">
        <f>K115+0</f>
        <v>-617.96</v>
      </c>
      <c r="X117">
        <f>IF(Source!BI39&lt;=1,I115-0, 0)</f>
        <v>-59.88</v>
      </c>
      <c r="Y117">
        <f>IF(Source!BI39=2,I115-0, 0)</f>
        <v>0</v>
      </c>
      <c r="Z117">
        <f>IF(Source!BI39=3,I115-0, 0)</f>
        <v>0</v>
      </c>
      <c r="AA117">
        <f>IF(Source!BI39=4,I115,0)</f>
        <v>0</v>
      </c>
    </row>
    <row r="119" spans="1:35" ht="57" x14ac:dyDescent="0.2">
      <c r="A119" s="41">
        <v>11</v>
      </c>
      <c r="B119" s="41" t="str">
        <f>Source!F40</f>
        <v>1.12-3-26</v>
      </c>
      <c r="C119" s="41" t="s">
        <v>88</v>
      </c>
      <c r="D119" s="42" t="str">
        <f>Source!H40</f>
        <v>м</v>
      </c>
      <c r="E119" s="43">
        <f>Source!I40</f>
        <v>4</v>
      </c>
      <c r="F119" s="44">
        <f>Source!AL40</f>
        <v>24.34</v>
      </c>
      <c r="G119" s="45" t="str">
        <f>Source!DD40</f>
        <v/>
      </c>
      <c r="H119" s="43">
        <f>Source!AW40</f>
        <v>1</v>
      </c>
      <c r="I119" s="44">
        <f>ROUND((ROUND((Source!AC40*Source!AW40*Source!I40),2)),2)</f>
        <v>97.36</v>
      </c>
      <c r="J119" s="43">
        <f>IF(Source!BC40&lt;&gt; 0, Source!BC40, 1)</f>
        <v>10.68</v>
      </c>
      <c r="K119" s="44">
        <f>Source!P40</f>
        <v>1039.8</v>
      </c>
      <c r="Q119">
        <f>ROUND((Source!BZ40/100)*(ROUND((ROUND((Source!AF40*Source!AV40*Source!I40),2)),2)+ROUND((ROUND((Source!AE40*Source!AV40*Source!I40),2)),2)), 2)</f>
        <v>0</v>
      </c>
      <c r="R119">
        <f>Source!X40</f>
        <v>0</v>
      </c>
      <c r="S119">
        <f>ROUND((Source!CA40/100)*(ROUND((ROUND((Source!AF40*Source!AV40*Source!I40),2)),2)+ROUND((ROUND((Source!AE40*Source!AV40*Source!I40),2)),2)), 2)</f>
        <v>0</v>
      </c>
      <c r="T119">
        <f>Source!Y40</f>
        <v>0</v>
      </c>
      <c r="U119">
        <f>ROUND((175/100)*(ROUND((ROUND((Source!AE40*Source!AV40*Source!I40),2)),2)), 2)</f>
        <v>0</v>
      </c>
      <c r="V119">
        <f>ROUND((0/100)*(ROUND((ROUND((Source!AE40*Source!AV40*Source!I40),2)*Source!BS40),2)), 2)</f>
        <v>0</v>
      </c>
      <c r="AI119">
        <v>3</v>
      </c>
    </row>
    <row r="120" spans="1:35" ht="15" x14ac:dyDescent="0.25">
      <c r="C120" s="21" t="s">
        <v>658</v>
      </c>
      <c r="H120" s="46">
        <f>I119+0</f>
        <v>97.36</v>
      </c>
      <c r="I120" s="46"/>
      <c r="J120" s="46">
        <f>K119+0</f>
        <v>1039.8</v>
      </c>
      <c r="K120" s="46"/>
      <c r="O120" s="40">
        <f>I119+0</f>
        <v>97.36</v>
      </c>
      <c r="P120" s="40">
        <f>K119+0</f>
        <v>1039.8</v>
      </c>
      <c r="X120">
        <f>IF(Source!BI40&lt;=1,I119-0, 0)</f>
        <v>97.36</v>
      </c>
      <c r="Y120">
        <f>IF(Source!BI40=2,I119-0, 0)</f>
        <v>0</v>
      </c>
      <c r="Z120">
        <f>IF(Source!BI40=3,I119-0, 0)</f>
        <v>0</v>
      </c>
      <c r="AA120">
        <f>IF(Source!BI40=4,I119,0)</f>
        <v>0</v>
      </c>
    </row>
    <row r="122" spans="1:35" ht="78" x14ac:dyDescent="0.2">
      <c r="A122" s="33">
        <v>12</v>
      </c>
      <c r="B122" s="33" t="s">
        <v>667</v>
      </c>
      <c r="C122" s="33" t="s">
        <v>92</v>
      </c>
      <c r="D122" s="35" t="str">
        <f>Source!H41</f>
        <v>1 стык</v>
      </c>
      <c r="E122" s="34">
        <f>Source!I41</f>
        <v>6</v>
      </c>
      <c r="F122" s="37"/>
      <c r="G122" s="36"/>
      <c r="H122" s="34"/>
      <c r="I122" s="37"/>
      <c r="J122" s="34"/>
      <c r="K122" s="37"/>
      <c r="Q122">
        <f>ROUND((Source!BZ41/100)*(ROUND((ROUND((Source!AF41*Source!AV41*Source!I41),2)),2)+ROUND((ROUND((Source!AE41*Source!AV41*Source!I41),2)),2)), 2)</f>
        <v>122.19</v>
      </c>
      <c r="R122">
        <f>Source!X41</f>
        <v>6885.67</v>
      </c>
      <c r="S122">
        <f>ROUND((Source!CA41/100)*(ROUND((ROUND((Source!AF41*Source!AV41*Source!I41),2)),2)+ROUND((ROUND((Source!AE41*Source!AV41*Source!I41),2)),2)), 2)</f>
        <v>77.290000000000006</v>
      </c>
      <c r="T122">
        <f>Source!Y41</f>
        <v>4355.04</v>
      </c>
      <c r="U122">
        <f>ROUND((175/100)*(ROUND((ROUND((Source!AE41*Source!AV41*Source!I41),2)),2)), 2)</f>
        <v>0</v>
      </c>
      <c r="V122">
        <f>ROUND((0/100)*(ROUND((ROUND((Source!AE41*Source!AV41*Source!I41),2)*Source!BS41),2)), 2)</f>
        <v>0</v>
      </c>
      <c r="AI122">
        <v>0</v>
      </c>
    </row>
    <row r="123" spans="1:35" x14ac:dyDescent="0.2">
      <c r="C123" s="38" t="str">
        <f>"Объем: "&amp;Source!I41&amp;"=1*"&amp;"6"</f>
        <v>Объем: 6=1*6</v>
      </c>
    </row>
    <row r="124" spans="1:35" ht="14.25" x14ac:dyDescent="0.2">
      <c r="A124" s="33"/>
      <c r="B124" s="33"/>
      <c r="C124" s="33" t="s">
        <v>650</v>
      </c>
      <c r="D124" s="35"/>
      <c r="E124" s="34"/>
      <c r="F124" s="37">
        <f>Source!AO41</f>
        <v>14.83</v>
      </c>
      <c r="G124" s="36" t="str">
        <f>Source!DG41</f>
        <v>*1,1</v>
      </c>
      <c r="H124" s="34">
        <f>Source!AV41</f>
        <v>1.0669999999999999</v>
      </c>
      <c r="I124" s="37">
        <f>ROUND((ROUND((Source!AF41*Source!AV41*Source!I41),2)),2)</f>
        <v>104.44</v>
      </c>
      <c r="J124" s="34">
        <f>IF(Source!BA41&lt;&gt; 0, Source!BA41, 1)</f>
        <v>56.35</v>
      </c>
      <c r="K124" s="37">
        <f>Source!S41</f>
        <v>5885.19</v>
      </c>
      <c r="W124">
        <f>I124</f>
        <v>104.44</v>
      </c>
    </row>
    <row r="125" spans="1:35" ht="14.25" x14ac:dyDescent="0.2">
      <c r="A125" s="33"/>
      <c r="B125" s="33"/>
      <c r="C125" s="33" t="s">
        <v>651</v>
      </c>
      <c r="D125" s="35"/>
      <c r="E125" s="34"/>
      <c r="F125" s="37">
        <f>Source!AM41</f>
        <v>2.25</v>
      </c>
      <c r="G125" s="36" t="str">
        <f>Source!DE41</f>
        <v>*1,1</v>
      </c>
      <c r="H125" s="34">
        <f>Source!AV41</f>
        <v>1.0669999999999999</v>
      </c>
      <c r="I125" s="37">
        <f>(ROUND((ROUND((((Source!ET41*1.1))*Source!AV41*Source!I41),2)),2)+ROUND((ROUND(((Source!AE41-((Source!EU41*1.1)))*Source!AV41*Source!I41),2)),2))</f>
        <v>15.84</v>
      </c>
      <c r="J125" s="34">
        <f>IF(Source!BB41&lt;&gt; 0, Source!BB41, 1)</f>
        <v>10.19</v>
      </c>
      <c r="K125" s="37">
        <f>Source!Q41</f>
        <v>161.41</v>
      </c>
    </row>
    <row r="126" spans="1:35" ht="14.25" x14ac:dyDescent="0.2">
      <c r="A126" s="33"/>
      <c r="B126" s="33"/>
      <c r="C126" s="33" t="s">
        <v>666</v>
      </c>
      <c r="D126" s="35"/>
      <c r="E126" s="34"/>
      <c r="F126" s="37">
        <f>Source!AL41</f>
        <v>0.91</v>
      </c>
      <c r="G126" s="36" t="str">
        <f>Source!DD41</f>
        <v>*1</v>
      </c>
      <c r="H126" s="34">
        <f>Source!AW41</f>
        <v>1.0029999999999999</v>
      </c>
      <c r="I126" s="37">
        <f>ROUND((ROUND((Source!AC41*Source!AW41*Source!I41),2)),2)</f>
        <v>5.48</v>
      </c>
      <c r="J126" s="34">
        <f>IF(Source!BC41&lt;&gt; 0, Source!BC41, 1)</f>
        <v>135.08000000000001</v>
      </c>
      <c r="K126" s="37">
        <f>Source!P41</f>
        <v>740.24</v>
      </c>
    </row>
    <row r="127" spans="1:35" ht="14.25" x14ac:dyDescent="0.2">
      <c r="A127" s="33"/>
      <c r="B127" s="33"/>
      <c r="C127" s="33" t="s">
        <v>653</v>
      </c>
      <c r="D127" s="35" t="s">
        <v>654</v>
      </c>
      <c r="E127" s="34">
        <f>Source!BZ41</f>
        <v>117</v>
      </c>
      <c r="F127" s="37"/>
      <c r="G127" s="36"/>
      <c r="H127" s="34"/>
      <c r="I127" s="37">
        <f>SUM(Q122:Q126)</f>
        <v>122.19</v>
      </c>
      <c r="J127" s="34">
        <f>Source!AT41</f>
        <v>117</v>
      </c>
      <c r="K127" s="37">
        <f>SUM(R122:R126)</f>
        <v>6885.67</v>
      </c>
    </row>
    <row r="128" spans="1:35" ht="14.25" x14ac:dyDescent="0.2">
      <c r="A128" s="33"/>
      <c r="B128" s="33"/>
      <c r="C128" s="33" t="s">
        <v>655</v>
      </c>
      <c r="D128" s="35" t="s">
        <v>654</v>
      </c>
      <c r="E128" s="34">
        <f>Source!CA41</f>
        <v>74</v>
      </c>
      <c r="F128" s="37"/>
      <c r="G128" s="36"/>
      <c r="H128" s="34"/>
      <c r="I128" s="37">
        <f>SUM(S122:S127)</f>
        <v>77.290000000000006</v>
      </c>
      <c r="J128" s="34">
        <f>Source!AU41</f>
        <v>74</v>
      </c>
      <c r="K128" s="37">
        <f>SUM(T122:T127)</f>
        <v>4355.04</v>
      </c>
    </row>
    <row r="129" spans="1:35" ht="14.25" x14ac:dyDescent="0.2">
      <c r="A129" s="41"/>
      <c r="B129" s="41"/>
      <c r="C129" s="41" t="s">
        <v>656</v>
      </c>
      <c r="D129" s="42" t="s">
        <v>657</v>
      </c>
      <c r="E129" s="43">
        <f>Source!AQ41</f>
        <v>1.1499999999999999</v>
      </c>
      <c r="F129" s="44"/>
      <c r="G129" s="45" t="str">
        <f>Source!DI41</f>
        <v>*1,1</v>
      </c>
      <c r="H129" s="43">
        <f>Source!AV41</f>
        <v>1.0669999999999999</v>
      </c>
      <c r="I129" s="44">
        <f>Source!U41</f>
        <v>8.0985299999999985</v>
      </c>
      <c r="J129" s="43"/>
      <c r="K129" s="44"/>
      <c r="AB129" s="40">
        <f>I129</f>
        <v>8.0985299999999985</v>
      </c>
    </row>
    <row r="130" spans="1:35" ht="15" x14ac:dyDescent="0.25">
      <c r="C130" s="21" t="s">
        <v>658</v>
      </c>
      <c r="H130" s="46">
        <f>I124+I125+I126+I127+I128+0</f>
        <v>325.24</v>
      </c>
      <c r="I130" s="46"/>
      <c r="J130" s="46">
        <f>K124+K125+K126+K127+K128+0</f>
        <v>18027.55</v>
      </c>
      <c r="K130" s="46"/>
      <c r="O130" s="40">
        <f>I124+I125+I126+I127+I128+0</f>
        <v>325.24</v>
      </c>
      <c r="P130" s="40">
        <f>K124+K125+K126+K127+K128+0</f>
        <v>18027.55</v>
      </c>
      <c r="X130">
        <f>IF(Source!BI41&lt;=1,I124+I125+I126+I127+I128-0, 0)</f>
        <v>325.24</v>
      </c>
      <c r="Y130">
        <f>IF(Source!BI41=2,I124+I125+I126+I127+I128-0, 0)</f>
        <v>0</v>
      </c>
      <c r="Z130">
        <f>IF(Source!BI41=3,I124+I125+I126+I127+I128-0, 0)</f>
        <v>0</v>
      </c>
      <c r="AA130">
        <f>IF(Source!BI41=4,I124+I125+I126+I127+I128,0)</f>
        <v>0</v>
      </c>
    </row>
    <row r="132" spans="1:35" ht="78" x14ac:dyDescent="0.2">
      <c r="A132" s="33">
        <v>13</v>
      </c>
      <c r="B132" s="33" t="s">
        <v>668</v>
      </c>
      <c r="C132" s="33" t="s">
        <v>99</v>
      </c>
      <c r="D132" s="35" t="str">
        <f>Source!H42</f>
        <v>1 км трубопровода</v>
      </c>
      <c r="E132" s="34">
        <f>Source!I42</f>
        <v>7.4999999999999997E-2</v>
      </c>
      <c r="F132" s="37"/>
      <c r="G132" s="36"/>
      <c r="H132" s="34"/>
      <c r="I132" s="37"/>
      <c r="J132" s="34"/>
      <c r="K132" s="37"/>
      <c r="Q132">
        <f>ROUND((Source!BZ42/100)*(ROUND((ROUND((Source!AF42*Source!AV42*Source!I42),2)),2)+ROUND((ROUND((Source!AE42*Source!AV42*Source!I42),2)),2)), 2)</f>
        <v>138.51</v>
      </c>
      <c r="R132">
        <f>Source!X42</f>
        <v>7805.22</v>
      </c>
      <c r="S132">
        <f>ROUND((Source!CA42/100)*(ROUND((ROUND((Source!AF42*Source!AV42*Source!I42),2)),2)+ROUND((ROUND((Source!AE42*Source!AV42*Source!I42),2)),2)), 2)</f>
        <v>81.98</v>
      </c>
      <c r="T132">
        <f>Source!Y42</f>
        <v>4619.42</v>
      </c>
      <c r="U132">
        <f>ROUND((175/100)*(ROUND((ROUND((Source!AE42*Source!AV42*Source!I42),2)),2)), 2)</f>
        <v>4.38</v>
      </c>
      <c r="V132">
        <f>ROUND((0/100)*(ROUND((ROUND((Source!AE42*Source!AV42*Source!I42),2)*Source!BS42),2)), 2)</f>
        <v>0</v>
      </c>
      <c r="AI132">
        <v>0</v>
      </c>
    </row>
    <row r="133" spans="1:35" ht="38.25" x14ac:dyDescent="0.2">
      <c r="C133" s="38" t="str">
        <f>"Объем: "&amp;Source!I42&amp;"=(4+"&amp;"5+"&amp;"6+"&amp;"5+"&amp;"7+"&amp;"17+"&amp;"11+"&amp;"2+"&amp;"2+"&amp;"2+"&amp;"2+"&amp;"6+"&amp;"6)/"&amp;"1000"</f>
        <v>Объем: 0,075=(4+5+6+5+7+17+11+2+2+2+2+6+6)/1000</v>
      </c>
    </row>
    <row r="134" spans="1:35" ht="14.25" x14ac:dyDescent="0.2">
      <c r="A134" s="33"/>
      <c r="B134" s="33"/>
      <c r="C134" s="33" t="s">
        <v>650</v>
      </c>
      <c r="D134" s="35"/>
      <c r="E134" s="34"/>
      <c r="F134" s="37">
        <f>Source!AO42</f>
        <v>1577.19</v>
      </c>
      <c r="G134" s="36" t="str">
        <f>Source!DG42</f>
        <v>*1,1</v>
      </c>
      <c r="H134" s="34">
        <f>Source!AV42</f>
        <v>1.0669999999999999</v>
      </c>
      <c r="I134" s="37">
        <f>ROUND((ROUND((Source!AF42*Source!AV42*Source!I42),2)),2)</f>
        <v>138.84</v>
      </c>
      <c r="J134" s="34">
        <f>IF(Source!BA42&lt;&gt; 0, Source!BA42, 1)</f>
        <v>56.35</v>
      </c>
      <c r="K134" s="37">
        <f>Source!S42</f>
        <v>7823.63</v>
      </c>
      <c r="W134">
        <f>I134</f>
        <v>138.84</v>
      </c>
    </row>
    <row r="135" spans="1:35" ht="14.25" x14ac:dyDescent="0.2">
      <c r="A135" s="33"/>
      <c r="B135" s="33"/>
      <c r="C135" s="33" t="s">
        <v>651</v>
      </c>
      <c r="D135" s="35"/>
      <c r="E135" s="34"/>
      <c r="F135" s="37">
        <f>Source!AM42</f>
        <v>258.57</v>
      </c>
      <c r="G135" s="36" t="str">
        <f>Source!DE42</f>
        <v>*1,1</v>
      </c>
      <c r="H135" s="34">
        <f>Source!AV42</f>
        <v>1.0669999999999999</v>
      </c>
      <c r="I135" s="37">
        <f>(ROUND((ROUND((((Source!ET42*1.1))*Source!AV42*Source!I42),2)),2)+ROUND((ROUND(((Source!AE42-((Source!EU42*1.1)))*Source!AV42*Source!I42),2)),2))</f>
        <v>22.76</v>
      </c>
      <c r="J135" s="34">
        <f>IF(Source!BB42&lt;&gt; 0, Source!BB42, 1)</f>
        <v>15.03</v>
      </c>
      <c r="K135" s="37">
        <f>Source!Q42</f>
        <v>342.08</v>
      </c>
    </row>
    <row r="136" spans="1:35" ht="14.25" x14ac:dyDescent="0.2">
      <c r="A136" s="33"/>
      <c r="B136" s="33"/>
      <c r="C136" s="33" t="s">
        <v>652</v>
      </c>
      <c r="D136" s="35"/>
      <c r="E136" s="34"/>
      <c r="F136" s="37">
        <f>Source!AN42</f>
        <v>28.39</v>
      </c>
      <c r="G136" s="36" t="str">
        <f>Source!DF42</f>
        <v>*1,1</v>
      </c>
      <c r="H136" s="34">
        <f>Source!AV42</f>
        <v>1.0669999999999999</v>
      </c>
      <c r="I136" s="39">
        <f>ROUND((ROUND((Source!AE42*Source!AV42*Source!I42),2)),2)</f>
        <v>2.5</v>
      </c>
      <c r="J136" s="34">
        <f>IF(Source!BS42&lt;&gt; 0, Source!BS42, 1)</f>
        <v>56.35</v>
      </c>
      <c r="K136" s="39">
        <f>Source!R42</f>
        <v>140.88</v>
      </c>
      <c r="W136">
        <f>I136</f>
        <v>2.5</v>
      </c>
    </row>
    <row r="137" spans="1:35" ht="14.25" x14ac:dyDescent="0.2">
      <c r="A137" s="33"/>
      <c r="B137" s="33"/>
      <c r="C137" s="33" t="s">
        <v>653</v>
      </c>
      <c r="D137" s="35" t="s">
        <v>654</v>
      </c>
      <c r="E137" s="34">
        <f>Source!BZ42</f>
        <v>98</v>
      </c>
      <c r="F137" s="37"/>
      <c r="G137" s="36"/>
      <c r="H137" s="34"/>
      <c r="I137" s="37">
        <f>SUM(Q132:Q136)</f>
        <v>138.51</v>
      </c>
      <c r="J137" s="34">
        <f>Source!AT42</f>
        <v>98</v>
      </c>
      <c r="K137" s="37">
        <f>SUM(R132:R136)</f>
        <v>7805.22</v>
      </c>
    </row>
    <row r="138" spans="1:35" ht="14.25" x14ac:dyDescent="0.2">
      <c r="A138" s="33"/>
      <c r="B138" s="33"/>
      <c r="C138" s="33" t="s">
        <v>655</v>
      </c>
      <c r="D138" s="35" t="s">
        <v>654</v>
      </c>
      <c r="E138" s="34">
        <f>Source!CA42</f>
        <v>58</v>
      </c>
      <c r="F138" s="37"/>
      <c r="G138" s="36"/>
      <c r="H138" s="34"/>
      <c r="I138" s="37">
        <f>SUM(S132:S137)</f>
        <v>81.98</v>
      </c>
      <c r="J138" s="34">
        <f>Source!AU42</f>
        <v>58</v>
      </c>
      <c r="K138" s="37">
        <f>SUM(T132:T137)</f>
        <v>4619.42</v>
      </c>
    </row>
    <row r="139" spans="1:35" ht="14.25" x14ac:dyDescent="0.2">
      <c r="A139" s="41"/>
      <c r="B139" s="41"/>
      <c r="C139" s="41" t="s">
        <v>656</v>
      </c>
      <c r="D139" s="42" t="s">
        <v>657</v>
      </c>
      <c r="E139" s="43">
        <f>Source!AQ42</f>
        <v>147.85</v>
      </c>
      <c r="F139" s="44"/>
      <c r="G139" s="45" t="str">
        <f>Source!DI42</f>
        <v>*1,1</v>
      </c>
      <c r="H139" s="43">
        <f>Source!AV42</f>
        <v>1.0669999999999999</v>
      </c>
      <c r="I139" s="44">
        <f>Source!U42</f>
        <v>13.014865875000002</v>
      </c>
      <c r="J139" s="43"/>
      <c r="K139" s="44"/>
      <c r="AB139" s="40">
        <f>I139</f>
        <v>13.014865875000002</v>
      </c>
    </row>
    <row r="140" spans="1:35" ht="15" x14ac:dyDescent="0.25">
      <c r="C140" s="21" t="s">
        <v>658</v>
      </c>
      <c r="H140" s="46">
        <f>I134+I135+I137+I138+0</f>
        <v>382.09000000000003</v>
      </c>
      <c r="I140" s="46"/>
      <c r="J140" s="46">
        <f>K134+K135+K137+K138+0</f>
        <v>20590.349999999999</v>
      </c>
      <c r="K140" s="46"/>
      <c r="O140" s="40">
        <f>I134+I135+I137+I138+0</f>
        <v>382.09000000000003</v>
      </c>
      <c r="P140" s="40">
        <f>K134+K135+K137+K138+0</f>
        <v>20590.349999999999</v>
      </c>
      <c r="X140">
        <f>IF(Source!BI42&lt;=1,I134+I135+I137+I138-0, 0)</f>
        <v>382.09000000000003</v>
      </c>
      <c r="Y140">
        <f>IF(Source!BI42=2,I134+I135+I137+I138-0, 0)</f>
        <v>0</v>
      </c>
      <c r="Z140">
        <f>IF(Source!BI42=3,I134+I135+I137+I138-0, 0)</f>
        <v>0</v>
      </c>
      <c r="AA140">
        <f>IF(Source!BI42=4,I134+I135+I137+I138,0)</f>
        <v>0</v>
      </c>
    </row>
    <row r="142" spans="1:35" ht="78" x14ac:dyDescent="0.2">
      <c r="A142" s="33">
        <v>14</v>
      </c>
      <c r="B142" s="33" t="s">
        <v>669</v>
      </c>
      <c r="C142" s="33" t="s">
        <v>104</v>
      </c>
      <c r="D142" s="35" t="str">
        <f>Source!H43</f>
        <v>1 км трубопровода</v>
      </c>
      <c r="E142" s="34">
        <f>Source!I43</f>
        <v>0.33</v>
      </c>
      <c r="F142" s="37"/>
      <c r="G142" s="36"/>
      <c r="H142" s="34"/>
      <c r="I142" s="37"/>
      <c r="J142" s="34"/>
      <c r="K142" s="37"/>
      <c r="Q142">
        <f>ROUND((Source!BZ43/100)*(ROUND((ROUND((Source!AF43*Source!AV43*Source!I43),2)),2)+ROUND((ROUND((Source!AE43*Source!AV43*Source!I43),2)),2)), 2)</f>
        <v>453.98</v>
      </c>
      <c r="R142">
        <f>Source!X43</f>
        <v>25581.51</v>
      </c>
      <c r="S142">
        <f>ROUND((Source!CA43/100)*(ROUND((ROUND((Source!AF43*Source!AV43*Source!I43),2)),2)+ROUND((ROUND((Source!AE43*Source!AV43*Source!I43),2)),2)), 2)</f>
        <v>268.68</v>
      </c>
      <c r="T142">
        <f>Source!Y43</f>
        <v>15140.08</v>
      </c>
      <c r="U142">
        <f>ROUND((175/100)*(ROUND((ROUND((Source!AE43*Source!AV43*Source!I43),2)),2)), 2)</f>
        <v>19.04</v>
      </c>
      <c r="V142">
        <f>ROUND((0/100)*(ROUND((ROUND((Source!AE43*Source!AV43*Source!I43),2)*Source!BS43),2)), 2)</f>
        <v>0</v>
      </c>
      <c r="AI142">
        <v>0</v>
      </c>
    </row>
    <row r="143" spans="1:35" ht="38.25" x14ac:dyDescent="0.2">
      <c r="C143" s="38" t="str">
        <f>"Объем: "&amp;Source!I43&amp;"=((5+"&amp;"7+"&amp;"17+"&amp;"11+"&amp;"2+"&amp;"2+"&amp;"2+"&amp;"2+"&amp;"6+"&amp;"6)*"&amp;"5+"&amp;"(4+"&amp;"5+"&amp;"6)*"&amp;"2)/"&amp;"1000"</f>
        <v>Объем: 0,33=((5+7+17+11+2+2+2+2+6+6)*5+(4+5+6)*2)/1000</v>
      </c>
    </row>
    <row r="144" spans="1:35" ht="14.25" x14ac:dyDescent="0.2">
      <c r="A144" s="33"/>
      <c r="B144" s="33"/>
      <c r="C144" s="33" t="s">
        <v>650</v>
      </c>
      <c r="D144" s="35"/>
      <c r="E144" s="34"/>
      <c r="F144" s="37">
        <f>Source!AO43</f>
        <v>1167.92</v>
      </c>
      <c r="G144" s="36" t="str">
        <f>Source!DG43</f>
        <v>*1,1</v>
      </c>
      <c r="H144" s="34">
        <f>Source!AV43</f>
        <v>1.0669999999999999</v>
      </c>
      <c r="I144" s="37">
        <f>ROUND((ROUND((Source!AF43*Source!AV43*Source!I43),2)),2)</f>
        <v>452.36</v>
      </c>
      <c r="J144" s="34">
        <f>IF(Source!BA43&lt;&gt; 0, Source!BA43, 1)</f>
        <v>56.35</v>
      </c>
      <c r="K144" s="37">
        <f>Source!S43</f>
        <v>25490.49</v>
      </c>
      <c r="W144">
        <f>I144</f>
        <v>452.36</v>
      </c>
    </row>
    <row r="145" spans="1:35" ht="14.25" x14ac:dyDescent="0.2">
      <c r="A145" s="33"/>
      <c r="B145" s="33"/>
      <c r="C145" s="33" t="s">
        <v>651</v>
      </c>
      <c r="D145" s="35"/>
      <c r="E145" s="34"/>
      <c r="F145" s="37">
        <f>Source!AM43</f>
        <v>255.81</v>
      </c>
      <c r="G145" s="36" t="str">
        <f>Source!DE43</f>
        <v>*1,1</v>
      </c>
      <c r="H145" s="34">
        <f>Source!AV43</f>
        <v>1.0669999999999999</v>
      </c>
      <c r="I145" s="37">
        <f>(ROUND((ROUND((((Source!ET43*1.1))*Source!AV43*Source!I43),2)),2)+ROUND((ROUND(((Source!AE43-((Source!EU43*1.1)))*Source!AV43*Source!I43),2)),2))</f>
        <v>99.08</v>
      </c>
      <c r="J145" s="34">
        <f>IF(Source!BB43&lt;&gt; 0, Source!BB43, 1)</f>
        <v>15.03</v>
      </c>
      <c r="K145" s="37">
        <f>Source!Q43</f>
        <v>1489.17</v>
      </c>
    </row>
    <row r="146" spans="1:35" ht="14.25" x14ac:dyDescent="0.2">
      <c r="A146" s="33"/>
      <c r="B146" s="33"/>
      <c r="C146" s="33" t="s">
        <v>652</v>
      </c>
      <c r="D146" s="35"/>
      <c r="E146" s="34"/>
      <c r="F146" s="37">
        <f>Source!AN43</f>
        <v>28.08</v>
      </c>
      <c r="G146" s="36" t="str">
        <f>Source!DF43</f>
        <v>*1,1</v>
      </c>
      <c r="H146" s="34">
        <f>Source!AV43</f>
        <v>1.0669999999999999</v>
      </c>
      <c r="I146" s="39">
        <f>ROUND((ROUND((Source!AE43*Source!AV43*Source!I43),2)),2)</f>
        <v>10.88</v>
      </c>
      <c r="J146" s="34">
        <f>IF(Source!BS43&lt;&gt; 0, Source!BS43, 1)</f>
        <v>56.35</v>
      </c>
      <c r="K146" s="39">
        <f>Source!R43</f>
        <v>613.09</v>
      </c>
      <c r="W146">
        <f>I146</f>
        <v>10.88</v>
      </c>
    </row>
    <row r="147" spans="1:35" ht="14.25" x14ac:dyDescent="0.2">
      <c r="A147" s="33"/>
      <c r="B147" s="33"/>
      <c r="C147" s="33" t="s">
        <v>653</v>
      </c>
      <c r="D147" s="35" t="s">
        <v>654</v>
      </c>
      <c r="E147" s="34">
        <f>Source!BZ43</f>
        <v>98</v>
      </c>
      <c r="F147" s="37"/>
      <c r="G147" s="36"/>
      <c r="H147" s="34"/>
      <c r="I147" s="37">
        <f>SUM(Q142:Q146)</f>
        <v>453.98</v>
      </c>
      <c r="J147" s="34">
        <f>Source!AT43</f>
        <v>98</v>
      </c>
      <c r="K147" s="37">
        <f>SUM(R142:R146)</f>
        <v>25581.51</v>
      </c>
    </row>
    <row r="148" spans="1:35" ht="14.25" x14ac:dyDescent="0.2">
      <c r="A148" s="33"/>
      <c r="B148" s="33"/>
      <c r="C148" s="33" t="s">
        <v>655</v>
      </c>
      <c r="D148" s="35" t="s">
        <v>654</v>
      </c>
      <c r="E148" s="34">
        <f>Source!CA43</f>
        <v>58</v>
      </c>
      <c r="F148" s="37"/>
      <c r="G148" s="36"/>
      <c r="H148" s="34"/>
      <c r="I148" s="37">
        <f>SUM(S142:S147)</f>
        <v>268.68</v>
      </c>
      <c r="J148" s="34">
        <f>Source!AU43</f>
        <v>58</v>
      </c>
      <c r="K148" s="37">
        <f>SUM(T142:T147)</f>
        <v>15140.08</v>
      </c>
    </row>
    <row r="149" spans="1:35" ht="14.25" x14ac:dyDescent="0.2">
      <c r="A149" s="41"/>
      <c r="B149" s="41"/>
      <c r="C149" s="41" t="s">
        <v>656</v>
      </c>
      <c r="D149" s="42" t="s">
        <v>657</v>
      </c>
      <c r="E149" s="43">
        <f>Source!AQ43</f>
        <v>107.8</v>
      </c>
      <c r="F149" s="44"/>
      <c r="G149" s="45" t="str">
        <f>Source!DI43</f>
        <v>*1,1</v>
      </c>
      <c r="H149" s="43">
        <f>Source!AV43</f>
        <v>1.0669999999999999</v>
      </c>
      <c r="I149" s="44">
        <f>Source!U43</f>
        <v>41.753203800000001</v>
      </c>
      <c r="J149" s="43"/>
      <c r="K149" s="44"/>
      <c r="AB149" s="40">
        <f>I149</f>
        <v>41.753203800000001</v>
      </c>
    </row>
    <row r="150" spans="1:35" ht="15" x14ac:dyDescent="0.25">
      <c r="C150" s="21" t="s">
        <v>658</v>
      </c>
      <c r="H150" s="46">
        <f>I144+I145+I147+I148+0</f>
        <v>1274.1000000000001</v>
      </c>
      <c r="I150" s="46"/>
      <c r="J150" s="46">
        <f>K144+K145+K147+K148+0</f>
        <v>67701.25</v>
      </c>
      <c r="K150" s="46"/>
      <c r="O150" s="40">
        <f>I144+I145+I147+I148+0</f>
        <v>1274.1000000000001</v>
      </c>
      <c r="P150" s="40">
        <f>K144+K145+K147+K148+0</f>
        <v>67701.25</v>
      </c>
      <c r="X150">
        <f>IF(Source!BI43&lt;=1,I144+I145+I147+I148-0, 0)</f>
        <v>1274.1000000000001</v>
      </c>
      <c r="Y150">
        <f>IF(Source!BI43=2,I144+I145+I147+I148-0, 0)</f>
        <v>0</v>
      </c>
      <c r="Z150">
        <f>IF(Source!BI43=3,I144+I145+I147+I148-0, 0)</f>
        <v>0</v>
      </c>
      <c r="AA150">
        <f>IF(Source!BI43=4,I144+I145+I147+I148,0)</f>
        <v>0</v>
      </c>
    </row>
    <row r="152" spans="1:35" ht="55.5" x14ac:dyDescent="0.2">
      <c r="A152" s="33">
        <v>15</v>
      </c>
      <c r="B152" s="33" t="str">
        <f>Source!F44</f>
        <v>Предельная стоимость</v>
      </c>
      <c r="C152" s="33" t="s">
        <v>670</v>
      </c>
      <c r="D152" s="35" t="str">
        <f>Source!H44</f>
        <v>м</v>
      </c>
      <c r="E152" s="34">
        <f>Source!I44</f>
        <v>405</v>
      </c>
      <c r="F152" s="37">
        <f>Source!AL44</f>
        <v>93.94</v>
      </c>
      <c r="G152" s="36" t="str">
        <f>Source!DD44</f>
        <v/>
      </c>
      <c r="H152" s="34">
        <f>Source!AW44</f>
        <v>1</v>
      </c>
      <c r="I152" s="37">
        <f>ROUND((ROUND((Source!AC44*Source!AW44*Source!I44),2)),2)</f>
        <v>38045.699999999997</v>
      </c>
      <c r="J152" s="34">
        <f>IF(Source!BC44&lt;&gt; 0, Source!BC44, 1)</f>
        <v>9.84</v>
      </c>
      <c r="K152" s="37">
        <f>Source!P44</f>
        <v>374369.69</v>
      </c>
      <c r="Q152">
        <f>ROUND((Source!BZ44/100)*(ROUND((ROUND((Source!AF44*Source!AV44*Source!I44),2)),2)+ROUND((ROUND((Source!AE44*Source!AV44*Source!I44),2)),2)), 2)</f>
        <v>0</v>
      </c>
      <c r="R152">
        <f>Source!X44</f>
        <v>0</v>
      </c>
      <c r="S152">
        <f>ROUND((Source!CA44/100)*(ROUND((ROUND((Source!AF44*Source!AV44*Source!I44),2)),2)+ROUND((ROUND((Source!AE44*Source!AV44*Source!I44),2)),2)), 2)</f>
        <v>0</v>
      </c>
      <c r="T152">
        <f>Source!Y44</f>
        <v>0</v>
      </c>
      <c r="U152">
        <f>ROUND((175/100)*(ROUND((ROUND((Source!AE44*Source!AV44*Source!I44),2)),2)), 2)</f>
        <v>0</v>
      </c>
      <c r="V152">
        <f>ROUND((0/100)*(ROUND((ROUND((Source!AE44*Source!AV44*Source!I44),2)*Source!BS44),2)), 2)</f>
        <v>0</v>
      </c>
      <c r="AI152">
        <v>3</v>
      </c>
    </row>
    <row r="153" spans="1:35" x14ac:dyDescent="0.2">
      <c r="A153" s="47"/>
      <c r="B153" s="47"/>
      <c r="C153" s="48" t="str">
        <f>"Объем: "&amp;Source!I44&amp;"="&amp;Source!I42&amp;"*"&amp;"1000+"&amp;""&amp;Source!I43&amp;"*"&amp;"1000"</f>
        <v>Объем: 405=0,075*1000+0,33*1000</v>
      </c>
      <c r="D153" s="47"/>
      <c r="E153" s="47"/>
      <c r="F153" s="47"/>
      <c r="G153" s="47"/>
      <c r="H153" s="47"/>
      <c r="I153" s="47"/>
      <c r="J153" s="47"/>
      <c r="K153" s="47"/>
    </row>
    <row r="154" spans="1:35" ht="15" x14ac:dyDescent="0.25">
      <c r="C154" s="21" t="s">
        <v>658</v>
      </c>
      <c r="H154" s="46">
        <f>I152+0</f>
        <v>38045.699999999997</v>
      </c>
      <c r="I154" s="46"/>
      <c r="J154" s="46">
        <f>K152+0</f>
        <v>374369.69</v>
      </c>
      <c r="K154" s="46"/>
      <c r="O154" s="40">
        <f>I152+0</f>
        <v>38045.699999999997</v>
      </c>
      <c r="P154" s="40">
        <f>K152+0</f>
        <v>374369.69</v>
      </c>
      <c r="X154">
        <f>IF(Source!BI44&lt;=1,I152-0, 0)</f>
        <v>38045.699999999997</v>
      </c>
      <c r="Y154">
        <f>IF(Source!BI44=2,I152-0, 0)</f>
        <v>0</v>
      </c>
      <c r="Z154">
        <f>IF(Source!BI44=3,I152-0, 0)</f>
        <v>0</v>
      </c>
      <c r="AA154">
        <f>IF(Source!BI44=4,I152,0)</f>
        <v>0</v>
      </c>
    </row>
    <row r="156" spans="1:35" ht="57" x14ac:dyDescent="0.2">
      <c r="A156" s="41">
        <v>16</v>
      </c>
      <c r="B156" s="41" t="str">
        <f>Source!F45</f>
        <v>1.12-3-62</v>
      </c>
      <c r="C156" s="41" t="s">
        <v>115</v>
      </c>
      <c r="D156" s="42" t="str">
        <f>Source!H45</f>
        <v>шт.</v>
      </c>
      <c r="E156" s="43">
        <f>Source!I45</f>
        <v>48</v>
      </c>
      <c r="F156" s="44">
        <f>Source!AL45</f>
        <v>3.89</v>
      </c>
      <c r="G156" s="45" t="str">
        <f>Source!DD45</f>
        <v/>
      </c>
      <c r="H156" s="43">
        <f>Source!AW45</f>
        <v>1</v>
      </c>
      <c r="I156" s="44">
        <f>ROUND((ROUND((Source!AC45*Source!AW45*Source!I45),2)),2)</f>
        <v>186.72</v>
      </c>
      <c r="J156" s="43">
        <f>IF(Source!BC45&lt;&gt; 0, Source!BC45, 1)</f>
        <v>15.68</v>
      </c>
      <c r="K156" s="44">
        <f>Source!P45</f>
        <v>2927.77</v>
      </c>
      <c r="Q156">
        <f>ROUND((Source!BZ45/100)*(ROUND((ROUND((Source!AF45*Source!AV45*Source!I45),2)),2)+ROUND((ROUND((Source!AE45*Source!AV45*Source!I45),2)),2)), 2)</f>
        <v>0</v>
      </c>
      <c r="R156">
        <f>Source!X45</f>
        <v>0</v>
      </c>
      <c r="S156">
        <f>ROUND((Source!CA45/100)*(ROUND((ROUND((Source!AF45*Source!AV45*Source!I45),2)),2)+ROUND((ROUND((Source!AE45*Source!AV45*Source!I45),2)),2)), 2)</f>
        <v>0</v>
      </c>
      <c r="T156">
        <f>Source!Y45</f>
        <v>0</v>
      </c>
      <c r="U156">
        <f>ROUND((175/100)*(ROUND((ROUND((Source!AE45*Source!AV45*Source!I45),2)),2)), 2)</f>
        <v>0</v>
      </c>
      <c r="V156">
        <f>ROUND((0/100)*(ROUND((ROUND((Source!AE45*Source!AV45*Source!I45),2)*Source!BS45),2)), 2)</f>
        <v>0</v>
      </c>
      <c r="AI156">
        <v>3</v>
      </c>
    </row>
    <row r="157" spans="1:35" ht="15" x14ac:dyDescent="0.25">
      <c r="C157" s="21" t="s">
        <v>658</v>
      </c>
      <c r="H157" s="46">
        <f>I156+0</f>
        <v>186.72</v>
      </c>
      <c r="I157" s="46"/>
      <c r="J157" s="46">
        <f>K156+0</f>
        <v>2927.77</v>
      </c>
      <c r="K157" s="46"/>
      <c r="O157" s="40">
        <f>I156+0</f>
        <v>186.72</v>
      </c>
      <c r="P157" s="40">
        <f>K156+0</f>
        <v>2927.77</v>
      </c>
      <c r="X157">
        <f>IF(Source!BI45&lt;=1,I156-0, 0)</f>
        <v>186.72</v>
      </c>
      <c r="Y157">
        <f>IF(Source!BI45=2,I156-0, 0)</f>
        <v>0</v>
      </c>
      <c r="Z157">
        <f>IF(Source!BI45=3,I156-0, 0)</f>
        <v>0</v>
      </c>
      <c r="AA157">
        <f>IF(Source!BI45=4,I156,0)</f>
        <v>0</v>
      </c>
    </row>
    <row r="159" spans="1:35" ht="28.5" x14ac:dyDescent="0.2">
      <c r="A159" s="33">
        <v>17</v>
      </c>
      <c r="B159" s="33" t="str">
        <f>Source!F46</f>
        <v>1.1-1-766</v>
      </c>
      <c r="C159" s="33" t="s">
        <v>120</v>
      </c>
      <c r="D159" s="35" t="str">
        <f>Source!H46</f>
        <v>м3</v>
      </c>
      <c r="E159" s="34">
        <f>Source!I46</f>
        <v>29.25</v>
      </c>
      <c r="F159" s="37">
        <f>Source!AL46</f>
        <v>99.9</v>
      </c>
      <c r="G159" s="36" t="str">
        <f>Source!DD46</f>
        <v/>
      </c>
      <c r="H159" s="34">
        <f>Source!AW46</f>
        <v>1</v>
      </c>
      <c r="I159" s="37">
        <f>ROUND((ROUND((Source!AC46*Source!AW46*Source!I46),2)),2)</f>
        <v>2922.08</v>
      </c>
      <c r="J159" s="34">
        <f>IF(Source!BC46&lt;&gt; 0, Source!BC46, 1)</f>
        <v>10</v>
      </c>
      <c r="K159" s="37">
        <f>Source!P46</f>
        <v>29220.799999999999</v>
      </c>
      <c r="Q159">
        <f>ROUND((Source!BZ46/100)*(ROUND((ROUND((Source!AF46*Source!AV46*Source!I46),2)),2)+ROUND((ROUND((Source!AE46*Source!AV46*Source!I46),2)),2)), 2)</f>
        <v>0</v>
      </c>
      <c r="R159">
        <f>Source!X46</f>
        <v>0</v>
      </c>
      <c r="S159">
        <f>ROUND((Source!CA46/100)*(ROUND((ROUND((Source!AF46*Source!AV46*Source!I46),2)),2)+ROUND((ROUND((Source!AE46*Source!AV46*Source!I46),2)),2)), 2)</f>
        <v>0</v>
      </c>
      <c r="T159">
        <f>Source!Y46</f>
        <v>0</v>
      </c>
      <c r="U159">
        <f>ROUND((175/100)*(ROUND((ROUND((Source!AE46*Source!AV46*Source!I46),2)),2)), 2)</f>
        <v>0</v>
      </c>
      <c r="V159">
        <f>ROUND((0/100)*(ROUND((ROUND((Source!AE46*Source!AV46*Source!I46),2)*Source!BS46),2)), 2)</f>
        <v>0</v>
      </c>
      <c r="AI159">
        <v>3</v>
      </c>
    </row>
    <row r="160" spans="1:35" x14ac:dyDescent="0.2">
      <c r="A160" s="47"/>
      <c r="B160" s="47"/>
      <c r="C160" s="48" t="str">
        <f>"Объем: "&amp;Source!I46&amp;"=26,59*"&amp;"1,1"</f>
        <v>Объем: 29,25=26,59*1,1</v>
      </c>
      <c r="D160" s="47"/>
      <c r="E160" s="47"/>
      <c r="F160" s="47"/>
      <c r="G160" s="47"/>
      <c r="H160" s="47"/>
      <c r="I160" s="47"/>
      <c r="J160" s="47"/>
      <c r="K160" s="47"/>
    </row>
    <row r="161" spans="1:35" ht="15" x14ac:dyDescent="0.25">
      <c r="C161" s="21" t="s">
        <v>658</v>
      </c>
      <c r="H161" s="46">
        <f>I159+0</f>
        <v>2922.08</v>
      </c>
      <c r="I161" s="46"/>
      <c r="J161" s="46">
        <f>K159+0</f>
        <v>29220.799999999999</v>
      </c>
      <c r="K161" s="46"/>
      <c r="O161" s="40">
        <f>I159+0</f>
        <v>2922.08</v>
      </c>
      <c r="P161" s="40">
        <f>K159+0</f>
        <v>29220.799999999999</v>
      </c>
      <c r="X161">
        <f>IF(Source!BI46&lt;=1,I159-0, 0)</f>
        <v>2922.08</v>
      </c>
      <c r="Y161">
        <f>IF(Source!BI46=2,I159-0, 0)</f>
        <v>0</v>
      </c>
      <c r="Z161">
        <f>IF(Source!BI46=3,I159-0, 0)</f>
        <v>0</v>
      </c>
      <c r="AA161">
        <f>IF(Source!BI46=4,I159,0)</f>
        <v>0</v>
      </c>
    </row>
    <row r="163" spans="1:35" ht="78" x14ac:dyDescent="0.2">
      <c r="A163" s="33">
        <v>18</v>
      </c>
      <c r="B163" s="33" t="s">
        <v>671</v>
      </c>
      <c r="C163" s="33" t="s">
        <v>128</v>
      </c>
      <c r="D163" s="35" t="str">
        <f>Source!H48</f>
        <v>100 отверстий</v>
      </c>
      <c r="E163" s="34">
        <f>Source!I48</f>
        <v>0.02</v>
      </c>
      <c r="F163" s="37"/>
      <c r="G163" s="36"/>
      <c r="H163" s="34"/>
      <c r="I163" s="37"/>
      <c r="J163" s="34"/>
      <c r="K163" s="37"/>
      <c r="Q163">
        <f>ROUND((Source!BZ48/100)*(ROUND((ROUND((Source!AF48*Source!AV48*Source!I48),2)),2)+ROUND((ROUND((Source!AE48*Source!AV48*Source!I48),2)),2)), 2)</f>
        <v>79.959999999999994</v>
      </c>
      <c r="R163">
        <f>Source!X48</f>
        <v>4505.58</v>
      </c>
      <c r="S163">
        <f>ROUND((Source!CA48/100)*(ROUND((ROUND((Source!AF48*Source!AV48*Source!I48),2)),2)+ROUND((ROUND((Source!AE48*Source!AV48*Source!I48),2)),2)), 2)</f>
        <v>38.24</v>
      </c>
      <c r="T163">
        <f>Source!Y48</f>
        <v>2154.84</v>
      </c>
      <c r="U163">
        <f>ROUND((175/100)*(ROUND((ROUND((Source!AE48*Source!AV48*Source!I48),2)),2)), 2)</f>
        <v>50.87</v>
      </c>
      <c r="V163">
        <f>ROUND((0/100)*(ROUND((ROUND((Source!AE48*Source!AV48*Source!I48),2)*Source!BS48),2)), 2)</f>
        <v>0</v>
      </c>
      <c r="AI163">
        <v>0</v>
      </c>
    </row>
    <row r="164" spans="1:35" x14ac:dyDescent="0.2">
      <c r="C164" s="38" t="str">
        <f>"Объем: "&amp;Source!I48&amp;"=(2)/"&amp;"100"</f>
        <v>Объем: 0,02=(2)/100</v>
      </c>
    </row>
    <row r="165" spans="1:35" ht="14.25" x14ac:dyDescent="0.2">
      <c r="A165" s="33"/>
      <c r="B165" s="33"/>
      <c r="C165" s="33" t="s">
        <v>650</v>
      </c>
      <c r="D165" s="35"/>
      <c r="E165" s="34"/>
      <c r="F165" s="37">
        <f>Source!AO48</f>
        <v>2511.14</v>
      </c>
      <c r="G165" s="36" t="str">
        <f>Source!DG48</f>
        <v>*1,1</v>
      </c>
      <c r="H165" s="34">
        <f>Source!AV48</f>
        <v>1.0469999999999999</v>
      </c>
      <c r="I165" s="37">
        <f>ROUND((ROUND((Source!AF48*Source!AV48*Source!I48),2)),2)</f>
        <v>57.84</v>
      </c>
      <c r="J165" s="34">
        <f>IF(Source!BA48&lt;&gt; 0, Source!BA48, 1)</f>
        <v>56.35</v>
      </c>
      <c r="K165" s="37">
        <f>Source!S48</f>
        <v>3259.28</v>
      </c>
      <c r="W165">
        <f>I165</f>
        <v>57.84</v>
      </c>
    </row>
    <row r="166" spans="1:35" ht="14.25" x14ac:dyDescent="0.2">
      <c r="A166" s="33"/>
      <c r="B166" s="33"/>
      <c r="C166" s="33" t="s">
        <v>651</v>
      </c>
      <c r="D166" s="35"/>
      <c r="E166" s="34"/>
      <c r="F166" s="37">
        <f>Source!AM48</f>
        <v>3548</v>
      </c>
      <c r="G166" s="36" t="str">
        <f>Source!DE48</f>
        <v>*1,1</v>
      </c>
      <c r="H166" s="34">
        <f>Source!AV48</f>
        <v>1.0469999999999999</v>
      </c>
      <c r="I166" s="37">
        <f>(ROUND((ROUND((((Source!ET48*1.1))*Source!AV48*Source!I48),2)),2)+ROUND((ROUND(((Source!AE48-((Source!EU48*1.1)))*Source!AV48*Source!I48),2)),2))</f>
        <v>81.72</v>
      </c>
      <c r="J166" s="34">
        <f>IF(Source!BB48&lt;&gt; 0, Source!BB48, 1)</f>
        <v>27.78</v>
      </c>
      <c r="K166" s="37">
        <f>Source!Q48</f>
        <v>2270.1799999999998</v>
      </c>
    </row>
    <row r="167" spans="1:35" ht="14.25" x14ac:dyDescent="0.2">
      <c r="A167" s="33"/>
      <c r="B167" s="33"/>
      <c r="C167" s="33" t="s">
        <v>652</v>
      </c>
      <c r="D167" s="35"/>
      <c r="E167" s="34"/>
      <c r="F167" s="37">
        <f>Source!AN48</f>
        <v>1262</v>
      </c>
      <c r="G167" s="36" t="str">
        <f>Source!DF48</f>
        <v>*1,1</v>
      </c>
      <c r="H167" s="34">
        <f>Source!AV48</f>
        <v>1.0469999999999999</v>
      </c>
      <c r="I167" s="39">
        <f>ROUND((ROUND((Source!AE48*Source!AV48*Source!I48),2)),2)</f>
        <v>29.07</v>
      </c>
      <c r="J167" s="34">
        <f>IF(Source!BS48&lt;&gt; 0, Source!BS48, 1)</f>
        <v>56.35</v>
      </c>
      <c r="K167" s="39">
        <f>Source!R48</f>
        <v>1638.09</v>
      </c>
      <c r="W167">
        <f>I167</f>
        <v>29.07</v>
      </c>
    </row>
    <row r="168" spans="1:35" ht="14.25" x14ac:dyDescent="0.2">
      <c r="A168" s="33"/>
      <c r="B168" s="33"/>
      <c r="C168" s="33" t="s">
        <v>653</v>
      </c>
      <c r="D168" s="35" t="s">
        <v>654</v>
      </c>
      <c r="E168" s="34">
        <f>Source!BZ48</f>
        <v>92</v>
      </c>
      <c r="F168" s="37"/>
      <c r="G168" s="36"/>
      <c r="H168" s="34"/>
      <c r="I168" s="37">
        <f>SUM(Q163:Q167)</f>
        <v>79.959999999999994</v>
      </c>
      <c r="J168" s="34">
        <f>Source!AT48</f>
        <v>92</v>
      </c>
      <c r="K168" s="37">
        <f>SUM(R163:R167)</f>
        <v>4505.58</v>
      </c>
    </row>
    <row r="169" spans="1:35" ht="14.25" x14ac:dyDescent="0.2">
      <c r="A169" s="33"/>
      <c r="B169" s="33"/>
      <c r="C169" s="33" t="s">
        <v>655</v>
      </c>
      <c r="D169" s="35" t="s">
        <v>654</v>
      </c>
      <c r="E169" s="34">
        <f>Source!CA48</f>
        <v>44</v>
      </c>
      <c r="F169" s="37"/>
      <c r="G169" s="36"/>
      <c r="H169" s="34"/>
      <c r="I169" s="37">
        <f>SUM(S163:S168)</f>
        <v>38.24</v>
      </c>
      <c r="J169" s="34">
        <f>Source!AU48</f>
        <v>44</v>
      </c>
      <c r="K169" s="37">
        <f>SUM(T163:T168)</f>
        <v>2154.84</v>
      </c>
    </row>
    <row r="170" spans="1:35" ht="14.25" x14ac:dyDescent="0.2">
      <c r="A170" s="41"/>
      <c r="B170" s="41"/>
      <c r="C170" s="41" t="s">
        <v>656</v>
      </c>
      <c r="D170" s="42" t="s">
        <v>657</v>
      </c>
      <c r="E170" s="43">
        <f>Source!AQ48</f>
        <v>206</v>
      </c>
      <c r="F170" s="44"/>
      <c r="G170" s="45" t="str">
        <f>Source!DI48</f>
        <v>*1,1</v>
      </c>
      <c r="H170" s="43">
        <f>Source!AV48</f>
        <v>1.0469999999999999</v>
      </c>
      <c r="I170" s="44">
        <f>Source!U48</f>
        <v>4.7450040000000007</v>
      </c>
      <c r="J170" s="43"/>
      <c r="K170" s="44"/>
      <c r="AB170" s="40">
        <f>I170</f>
        <v>4.7450040000000007</v>
      </c>
    </row>
    <row r="171" spans="1:35" ht="15" x14ac:dyDescent="0.25">
      <c r="C171" s="21" t="s">
        <v>658</v>
      </c>
      <c r="H171" s="46">
        <f>I165+I166+I168+I169+0</f>
        <v>257.76</v>
      </c>
      <c r="I171" s="46"/>
      <c r="J171" s="46">
        <f>K165+K166+K168+K169+0</f>
        <v>12189.880000000001</v>
      </c>
      <c r="K171" s="46"/>
      <c r="O171" s="40">
        <f>I165+I166+I168+I169+0</f>
        <v>257.76</v>
      </c>
      <c r="P171" s="40">
        <f>K165+K166+K168+K169+0</f>
        <v>12189.880000000001</v>
      </c>
      <c r="X171">
        <f>IF(Source!BI48&lt;=1,I165+I166+I168+I169-0, 0)</f>
        <v>257.76</v>
      </c>
      <c r="Y171">
        <f>IF(Source!BI48=2,I165+I166+I168+I169-0, 0)</f>
        <v>0</v>
      </c>
      <c r="Z171">
        <f>IF(Source!BI48=3,I165+I166+I168+I169-0, 0)</f>
        <v>0</v>
      </c>
      <c r="AA171">
        <f>IF(Source!BI48=4,I165+I166+I168+I169,0)</f>
        <v>0</v>
      </c>
    </row>
    <row r="173" spans="1:35" ht="78" x14ac:dyDescent="0.2">
      <c r="A173" s="33">
        <v>19</v>
      </c>
      <c r="B173" s="33" t="s">
        <v>672</v>
      </c>
      <c r="C173" s="33" t="s">
        <v>136</v>
      </c>
      <c r="D173" s="35" t="str">
        <f>Source!H49</f>
        <v>100 отверстий</v>
      </c>
      <c r="E173" s="34">
        <f>Source!I49</f>
        <v>0.02</v>
      </c>
      <c r="F173" s="37"/>
      <c r="G173" s="36"/>
      <c r="H173" s="34"/>
      <c r="I173" s="37"/>
      <c r="J173" s="34"/>
      <c r="K173" s="37"/>
      <c r="Q173">
        <f>ROUND((Source!BZ49/100)*(ROUND((ROUND((Source!AF49*Source!AV49*Source!I49),2)),2)+ROUND((ROUND((Source!AE49*Source!AV49*Source!I49),2)),2)), 2)</f>
        <v>31.67</v>
      </c>
      <c r="R173">
        <f>Source!X49</f>
        <v>1784.4</v>
      </c>
      <c r="S173">
        <f>ROUND((Source!CA49/100)*(ROUND((ROUND((Source!AF49*Source!AV49*Source!I49),2)),2)+ROUND((ROUND((Source!AE49*Source!AV49*Source!I49),2)),2)), 2)</f>
        <v>15.14</v>
      </c>
      <c r="T173">
        <f>Source!Y49</f>
        <v>853.41</v>
      </c>
      <c r="U173">
        <f>ROUND((175/100)*(ROUND((ROUND((Source!AE49*Source!AV49*Source!I49),2)),2)), 2)</f>
        <v>0</v>
      </c>
      <c r="V173">
        <f>ROUND((0/100)*(ROUND((ROUND((Source!AE49*Source!AV49*Source!I49),2)*Source!BS49),2)), 2)</f>
        <v>0</v>
      </c>
      <c r="AI173">
        <v>0</v>
      </c>
    </row>
    <row r="174" spans="1:35" x14ac:dyDescent="0.2">
      <c r="C174" s="38" t="str">
        <f>"Объем: "&amp;Source!I49&amp;"=(2)/"&amp;"100"</f>
        <v>Объем: 0,02=(2)/100</v>
      </c>
    </row>
    <row r="175" spans="1:35" ht="14.25" x14ac:dyDescent="0.2">
      <c r="A175" s="33"/>
      <c r="B175" s="33"/>
      <c r="C175" s="33" t="s">
        <v>650</v>
      </c>
      <c r="D175" s="35"/>
      <c r="E175" s="34"/>
      <c r="F175" s="37">
        <f>Source!AO49</f>
        <v>1494.24</v>
      </c>
      <c r="G175" s="36" t="str">
        <f>Source!DG49</f>
        <v>*1,1</v>
      </c>
      <c r="H175" s="34">
        <f>Source!AV49</f>
        <v>1.0469999999999999</v>
      </c>
      <c r="I175" s="37">
        <f>ROUND((ROUND((Source!AF49*Source!AV49*Source!I49),2)),2)</f>
        <v>34.42</v>
      </c>
      <c r="J175" s="34">
        <f>IF(Source!BA49&lt;&gt; 0, Source!BA49, 1)</f>
        <v>56.35</v>
      </c>
      <c r="K175" s="37">
        <f>Source!S49</f>
        <v>1939.57</v>
      </c>
      <c r="W175">
        <f>I175</f>
        <v>34.42</v>
      </c>
    </row>
    <row r="176" spans="1:35" ht="14.25" x14ac:dyDescent="0.2">
      <c r="A176" s="33"/>
      <c r="B176" s="33"/>
      <c r="C176" s="33" t="s">
        <v>666</v>
      </c>
      <c r="D176" s="35"/>
      <c r="E176" s="34"/>
      <c r="F176" s="37">
        <f>Source!AL49</f>
        <v>860.43</v>
      </c>
      <c r="G176" s="36" t="str">
        <f>Source!DD49</f>
        <v>*1</v>
      </c>
      <c r="H176" s="34">
        <f>Source!AW49</f>
        <v>1.002</v>
      </c>
      <c r="I176" s="37">
        <f>ROUND((ROUND((Source!AC49*Source!AW49*Source!I49),2)),2)</f>
        <v>17.239999999999998</v>
      </c>
      <c r="J176" s="34">
        <f>IF(Source!BC49&lt;&gt; 0, Source!BC49, 1)</f>
        <v>5.28</v>
      </c>
      <c r="K176" s="37">
        <f>Source!P49</f>
        <v>91.03</v>
      </c>
    </row>
    <row r="177" spans="1:35" ht="78" x14ac:dyDescent="0.2">
      <c r="A177" s="33" t="s">
        <v>138</v>
      </c>
      <c r="B177" s="33" t="s">
        <v>673</v>
      </c>
      <c r="C177" s="33" t="s">
        <v>140</v>
      </c>
      <c r="D177" s="35" t="str">
        <f>Source!H50</f>
        <v>м3</v>
      </c>
      <c r="E177" s="34">
        <f>Source!I50</f>
        <v>8.3199999999999993E-3</v>
      </c>
      <c r="F177" s="37">
        <f>Source!AK50</f>
        <v>501.63</v>
      </c>
      <c r="G177" s="49" t="s">
        <v>674</v>
      </c>
      <c r="H177" s="34">
        <f>Source!AW50</f>
        <v>1.002</v>
      </c>
      <c r="I177" s="37">
        <f>ROUND((ROUND((Source!AC50*Source!AW50*Source!I50),2)),2)+(ROUND((ROUND(((Source!ET50)*Source!AV50*Source!I50),2)),2)+ROUND((ROUND(((Source!AE50-(Source!EU50))*Source!AV50*Source!I50),2)),2))+ROUND((ROUND((Source!AF50*Source!AV50*Source!I50),2)),2)</f>
        <v>4.18</v>
      </c>
      <c r="J177" s="34">
        <f>IF(Source!BC50&lt;&gt; 0, Source!BC50, 1)</f>
        <v>12.59</v>
      </c>
      <c r="K177" s="37">
        <f>Source!O50</f>
        <v>52.63</v>
      </c>
      <c r="Q177">
        <f>ROUND((Source!BZ50/100)*(ROUND((ROUND((Source!AF50*Source!AV50*Source!I50),2)),2)+ROUND((ROUND((Source!AE50*Source!AV50*Source!I50),2)),2)), 2)</f>
        <v>0</v>
      </c>
      <c r="R177">
        <f>Source!X50</f>
        <v>0</v>
      </c>
      <c r="S177">
        <f>ROUND((Source!CA50/100)*(ROUND((ROUND((Source!AF50*Source!AV50*Source!I50),2)),2)+ROUND((ROUND((Source!AE50*Source!AV50*Source!I50),2)),2)), 2)</f>
        <v>0</v>
      </c>
      <c r="T177">
        <f>Source!Y50</f>
        <v>0</v>
      </c>
      <c r="U177">
        <f>ROUND((175/100)*(ROUND((ROUND((Source!AE50*Source!AV50*Source!I50),2)),2)), 2)</f>
        <v>0</v>
      </c>
      <c r="V177">
        <f>ROUND((0/100)*(ROUND((ROUND((Source!AE50*Source!AV50*Source!I50),2)*Source!BS50),2)), 2)</f>
        <v>0</v>
      </c>
      <c r="X177">
        <f>IF(Source!BI50&lt;=1,I177, 0)</f>
        <v>4.18</v>
      </c>
      <c r="Y177">
        <f>IF(Source!BI50=2,I177, 0)</f>
        <v>0</v>
      </c>
      <c r="Z177">
        <f>IF(Source!BI50=3,I177, 0)</f>
        <v>0</v>
      </c>
      <c r="AA177">
        <f>IF(Source!BI50=4,I177, 0)</f>
        <v>0</v>
      </c>
      <c r="AI177">
        <v>3</v>
      </c>
    </row>
    <row r="178" spans="1:35" ht="14.25" x14ac:dyDescent="0.2">
      <c r="A178" s="33"/>
      <c r="B178" s="33"/>
      <c r="C178" s="33" t="s">
        <v>653</v>
      </c>
      <c r="D178" s="35" t="s">
        <v>654</v>
      </c>
      <c r="E178" s="34">
        <f>Source!BZ49</f>
        <v>92</v>
      </c>
      <c r="F178" s="37"/>
      <c r="G178" s="36"/>
      <c r="H178" s="34"/>
      <c r="I178" s="37">
        <f>SUM(Q173:Q177)</f>
        <v>31.67</v>
      </c>
      <c r="J178" s="34">
        <f>Source!AT49</f>
        <v>92</v>
      </c>
      <c r="K178" s="37">
        <f>SUM(R173:R177)</f>
        <v>1784.4</v>
      </c>
    </row>
    <row r="179" spans="1:35" ht="14.25" x14ac:dyDescent="0.2">
      <c r="A179" s="33"/>
      <c r="B179" s="33"/>
      <c r="C179" s="33" t="s">
        <v>655</v>
      </c>
      <c r="D179" s="35" t="s">
        <v>654</v>
      </c>
      <c r="E179" s="34">
        <f>Source!CA49</f>
        <v>44</v>
      </c>
      <c r="F179" s="37"/>
      <c r="G179" s="36"/>
      <c r="H179" s="34"/>
      <c r="I179" s="37">
        <f>SUM(S173:S178)</f>
        <v>15.14</v>
      </c>
      <c r="J179" s="34">
        <f>Source!AU49</f>
        <v>44</v>
      </c>
      <c r="K179" s="37">
        <f>SUM(T173:T178)</f>
        <v>853.41</v>
      </c>
    </row>
    <row r="180" spans="1:35" ht="14.25" x14ac:dyDescent="0.2">
      <c r="A180" s="41"/>
      <c r="B180" s="41"/>
      <c r="C180" s="41" t="s">
        <v>656</v>
      </c>
      <c r="D180" s="42" t="s">
        <v>657</v>
      </c>
      <c r="E180" s="43">
        <f>Source!AQ49</f>
        <v>132</v>
      </c>
      <c r="F180" s="44"/>
      <c r="G180" s="45" t="str">
        <f>Source!DI49</f>
        <v>*1,1</v>
      </c>
      <c r="H180" s="43">
        <f>Source!AV49</f>
        <v>1.0469999999999999</v>
      </c>
      <c r="I180" s="44">
        <f>Source!U49</f>
        <v>3.0404880000000003</v>
      </c>
      <c r="J180" s="43"/>
      <c r="K180" s="44"/>
      <c r="AB180" s="40">
        <f>I180</f>
        <v>3.0404880000000003</v>
      </c>
    </row>
    <row r="181" spans="1:35" ht="15" x14ac:dyDescent="0.25">
      <c r="C181" s="21" t="s">
        <v>658</v>
      </c>
      <c r="H181" s="46">
        <f>I175+I176+I178+I179+SUM(I177:I177)</f>
        <v>102.65</v>
      </c>
      <c r="I181" s="46"/>
      <c r="J181" s="46">
        <f>K175+K176+K178+K179+SUM(K177:K177)</f>
        <v>4721.04</v>
      </c>
      <c r="K181" s="46"/>
      <c r="O181" s="40">
        <f>I175+I176+I178+I179+SUM(I177:I177)</f>
        <v>102.65</v>
      </c>
      <c r="P181" s="40">
        <f>K175+K176+K178+K179+SUM(K177:K177)</f>
        <v>4721.04</v>
      </c>
      <c r="X181">
        <f>IF(Source!BI49&lt;=1,I175+I176+I178+I179-0, 0)</f>
        <v>98.47</v>
      </c>
      <c r="Y181">
        <f>IF(Source!BI49=2,I175+I176+I178+I179-0, 0)</f>
        <v>0</v>
      </c>
      <c r="Z181">
        <f>IF(Source!BI49=3,I175+I176+I178+I179-0, 0)</f>
        <v>0</v>
      </c>
      <c r="AA181">
        <f>IF(Source!BI49=4,I175+I176+I178+I179,0)</f>
        <v>0</v>
      </c>
    </row>
    <row r="184" spans="1:35" ht="15" x14ac:dyDescent="0.25">
      <c r="A184" s="52" t="str">
        <f>CONCATENATE("Итого по разделу: ",IF(Source!G52&lt;&gt;"Новый раздел", Source!G52, ""))</f>
        <v>Итого по разделу: Строительные работы</v>
      </c>
      <c r="B184" s="52"/>
      <c r="C184" s="52"/>
      <c r="D184" s="52"/>
      <c r="E184" s="52"/>
      <c r="F184" s="52"/>
      <c r="G184" s="52"/>
      <c r="H184" s="51">
        <f>SUM(O31:O183)</f>
        <v>47085.22</v>
      </c>
      <c r="I184" s="50"/>
      <c r="J184" s="51">
        <f>SUM(P31:P183)</f>
        <v>689908.17</v>
      </c>
      <c r="K184" s="50"/>
    </row>
    <row r="185" spans="1:35" hidden="1" x14ac:dyDescent="0.2">
      <c r="A185" t="s">
        <v>675</v>
      </c>
      <c r="H185">
        <f>SUM(AC31:AC184)</f>
        <v>0</v>
      </c>
      <c r="J185">
        <f>SUM(AD31:AD184)</f>
        <v>0</v>
      </c>
    </row>
    <row r="186" spans="1:35" hidden="1" x14ac:dyDescent="0.2">
      <c r="A186" t="s">
        <v>676</v>
      </c>
      <c r="H186">
        <f>SUM(AE31:AE185)</f>
        <v>0</v>
      </c>
      <c r="J186">
        <f>SUM(AF31:AF185)</f>
        <v>0</v>
      </c>
    </row>
    <row r="188" spans="1:35" ht="16.5" x14ac:dyDescent="0.25">
      <c r="A188" s="31" t="str">
        <f>CONCATENATE("Раздел: ",IF(Source!G82&lt;&gt;"Новый раздел", Source!G82, ""))</f>
        <v>Раздел: Монтажные работы</v>
      </c>
      <c r="B188" s="31"/>
      <c r="C188" s="31"/>
      <c r="D188" s="31"/>
      <c r="E188" s="31"/>
      <c r="F188" s="31"/>
      <c r="G188" s="31"/>
      <c r="H188" s="31"/>
      <c r="I188" s="31"/>
      <c r="J188" s="31"/>
      <c r="K188" s="31"/>
    </row>
    <row r="189" spans="1:35" ht="78" x14ac:dyDescent="0.2">
      <c r="A189" s="33">
        <v>20</v>
      </c>
      <c r="B189" s="33" t="s">
        <v>677</v>
      </c>
      <c r="C189" s="33" t="s">
        <v>199</v>
      </c>
      <c r="D189" s="35" t="str">
        <f>Source!H86</f>
        <v>100 М КАБЕЛЯ</v>
      </c>
      <c r="E189" s="34">
        <f>Source!I86</f>
        <v>8.4234000000000009</v>
      </c>
      <c r="F189" s="37"/>
      <c r="G189" s="36"/>
      <c r="H189" s="34"/>
      <c r="I189" s="37"/>
      <c r="J189" s="34"/>
      <c r="K189" s="37"/>
      <c r="Q189">
        <f>ROUND((Source!BZ86/100)*(ROUND((ROUND((Source!AF86*Source!AV86*Source!I86),2)),2)+ROUND((ROUND((Source!AE86*Source!AV86*Source!I86),2)),2)), 2)</f>
        <v>1928.53</v>
      </c>
      <c r="R189">
        <f>Source!X86</f>
        <v>108672.92</v>
      </c>
      <c r="S189">
        <f>ROUND((Source!CA86/100)*(ROUND((ROUND((Source!AF86*Source!AV86*Source!I86),2)),2)+ROUND((ROUND((Source!AE86*Source!AV86*Source!I86),2)),2)), 2)</f>
        <v>1013.97</v>
      </c>
      <c r="T189">
        <f>Source!Y86</f>
        <v>57137.31</v>
      </c>
      <c r="U189">
        <f>ROUND((175/100)*(ROUND((ROUND((Source!AE86*Source!AV86*Source!I86),2)),2)), 2)</f>
        <v>111.42</v>
      </c>
      <c r="V189">
        <f>ROUND((0/100)*(ROUND((ROUND((Source!AE86*Source!AV86*Source!I86),2)*Source!BS86),2)), 2)</f>
        <v>0</v>
      </c>
      <c r="AI189">
        <v>0</v>
      </c>
    </row>
    <row r="190" spans="1:35" ht="38.25" x14ac:dyDescent="0.2">
      <c r="C190" s="38" t="str">
        <f>"Объем: "&amp;Source!I86&amp;"=((1,5+"&amp;"4+"&amp;"1,5+"&amp;"5+"&amp;"6)*"&amp;"2+"&amp;"(5+"&amp;"7+"&amp;"17+"&amp;"11+"&amp;"2+"&amp;"2+"&amp;"2+"&amp;"2+"&amp;"6+"&amp;"6)*"&amp;"4+"&amp;"(1+"&amp;"1))*"&amp;"3*"&amp;"1,01/"&amp;"100"</f>
        <v>Объем: 8,4234=((1,5+4+1,5+5+6)*2+(5+7+17+11+2+2+2+2+6+6)*4+(1+1))*3*1,01/100</v>
      </c>
    </row>
    <row r="191" spans="1:35" ht="14.25" x14ac:dyDescent="0.2">
      <c r="A191" s="33"/>
      <c r="B191" s="33"/>
      <c r="C191" s="33" t="s">
        <v>650</v>
      </c>
      <c r="D191" s="35"/>
      <c r="E191" s="34"/>
      <c r="F191" s="37">
        <f>Source!AO86</f>
        <v>194.66</v>
      </c>
      <c r="G191" s="36" t="str">
        <f>Source!DG86</f>
        <v>*1,1</v>
      </c>
      <c r="H191" s="34">
        <f>Source!AV86</f>
        <v>1.0669999999999999</v>
      </c>
      <c r="I191" s="37">
        <f>ROUND((ROUND((Source!AF86*Source!AV86*Source!I86),2)),2)</f>
        <v>1924.51</v>
      </c>
      <c r="J191" s="34">
        <f>IF(Source!BA86&lt;&gt; 0, Source!BA86, 1)</f>
        <v>56.35</v>
      </c>
      <c r="K191" s="37">
        <f>Source!S86</f>
        <v>108446.14</v>
      </c>
      <c r="W191">
        <f>I191</f>
        <v>1924.51</v>
      </c>
    </row>
    <row r="192" spans="1:35" ht="14.25" x14ac:dyDescent="0.2">
      <c r="A192" s="33"/>
      <c r="B192" s="33"/>
      <c r="C192" s="33" t="s">
        <v>651</v>
      </c>
      <c r="D192" s="35"/>
      <c r="E192" s="34"/>
      <c r="F192" s="37">
        <f>Source!AM86</f>
        <v>52.8</v>
      </c>
      <c r="G192" s="36" t="str">
        <f>Source!DE86</f>
        <v>*1,1</v>
      </c>
      <c r="H192" s="34">
        <f>Source!AV86</f>
        <v>1.0669999999999999</v>
      </c>
      <c r="I192" s="37">
        <f>(ROUND((ROUND((((Source!ET86*1.1))*Source!AV86*Source!I86),2)),2)+ROUND((ROUND(((Source!AE86-((Source!EU86*1.1)))*Source!AV86*Source!I86),2)),2))</f>
        <v>522.01</v>
      </c>
      <c r="J192" s="34">
        <f>IF(Source!BB86&lt;&gt; 0, Source!BB86, 1)</f>
        <v>15.66</v>
      </c>
      <c r="K192" s="37">
        <f>Source!Q86</f>
        <v>8174.68</v>
      </c>
    </row>
    <row r="193" spans="1:35" ht="14.25" x14ac:dyDescent="0.2">
      <c r="A193" s="33"/>
      <c r="B193" s="33"/>
      <c r="C193" s="33" t="s">
        <v>652</v>
      </c>
      <c r="D193" s="35"/>
      <c r="E193" s="34"/>
      <c r="F193" s="37">
        <f>Source!AN86</f>
        <v>6.44</v>
      </c>
      <c r="G193" s="36" t="str">
        <f>Source!DF86</f>
        <v>*1,1</v>
      </c>
      <c r="H193" s="34">
        <f>Source!AV86</f>
        <v>1.0669999999999999</v>
      </c>
      <c r="I193" s="39">
        <f>ROUND((ROUND((Source!AE86*Source!AV86*Source!I86),2)),2)</f>
        <v>63.67</v>
      </c>
      <c r="J193" s="34">
        <f>IF(Source!BS86&lt;&gt; 0, Source!BS86, 1)</f>
        <v>56.35</v>
      </c>
      <c r="K193" s="39">
        <f>Source!R86</f>
        <v>3587.8</v>
      </c>
      <c r="W193">
        <f>I193</f>
        <v>63.67</v>
      </c>
    </row>
    <row r="194" spans="1:35" ht="14.25" x14ac:dyDescent="0.2">
      <c r="A194" s="33"/>
      <c r="B194" s="33"/>
      <c r="C194" s="33" t="s">
        <v>666</v>
      </c>
      <c r="D194" s="35"/>
      <c r="E194" s="34"/>
      <c r="F194" s="37">
        <f>Source!AL86</f>
        <v>52.93</v>
      </c>
      <c r="G194" s="36" t="str">
        <f>Source!DD86</f>
        <v>*1</v>
      </c>
      <c r="H194" s="34">
        <f>Source!AW86</f>
        <v>1.081</v>
      </c>
      <c r="I194" s="37">
        <f>ROUND((ROUND((Source!AC86*Source!AW86*Source!I86),2)),2)</f>
        <v>481.96</v>
      </c>
      <c r="J194" s="34">
        <f>IF(Source!BC86&lt;&gt; 0, Source!BC86, 1)</f>
        <v>17.350000000000001</v>
      </c>
      <c r="K194" s="37">
        <f>Source!P86</f>
        <v>8362.01</v>
      </c>
    </row>
    <row r="195" spans="1:35" ht="14.25" x14ac:dyDescent="0.2">
      <c r="A195" s="33"/>
      <c r="B195" s="33"/>
      <c r="C195" s="33" t="s">
        <v>653</v>
      </c>
      <c r="D195" s="35" t="s">
        <v>654</v>
      </c>
      <c r="E195" s="34">
        <f>Source!BZ86</f>
        <v>97</v>
      </c>
      <c r="F195" s="37"/>
      <c r="G195" s="36"/>
      <c r="H195" s="34"/>
      <c r="I195" s="37">
        <f>SUM(Q189:Q194)</f>
        <v>1928.53</v>
      </c>
      <c r="J195" s="34">
        <f>Source!AT86</f>
        <v>97</v>
      </c>
      <c r="K195" s="37">
        <f>SUM(R189:R194)</f>
        <v>108672.92</v>
      </c>
    </row>
    <row r="196" spans="1:35" ht="14.25" x14ac:dyDescent="0.2">
      <c r="A196" s="33"/>
      <c r="B196" s="33"/>
      <c r="C196" s="33" t="s">
        <v>655</v>
      </c>
      <c r="D196" s="35" t="s">
        <v>654</v>
      </c>
      <c r="E196" s="34">
        <f>Source!CA86</f>
        <v>51</v>
      </c>
      <c r="F196" s="37"/>
      <c r="G196" s="36"/>
      <c r="H196" s="34"/>
      <c r="I196" s="37">
        <f>SUM(S189:S195)</f>
        <v>1013.97</v>
      </c>
      <c r="J196" s="34">
        <f>Source!AU86</f>
        <v>51</v>
      </c>
      <c r="K196" s="37">
        <f>SUM(T189:T195)</f>
        <v>57137.31</v>
      </c>
    </row>
    <row r="197" spans="1:35" ht="14.25" x14ac:dyDescent="0.2">
      <c r="A197" s="41"/>
      <c r="B197" s="41"/>
      <c r="C197" s="41" t="s">
        <v>656</v>
      </c>
      <c r="D197" s="42" t="s">
        <v>657</v>
      </c>
      <c r="E197" s="43">
        <f>Source!AQ86</f>
        <v>15.8</v>
      </c>
      <c r="F197" s="44"/>
      <c r="G197" s="45" t="str">
        <f>Source!DI86</f>
        <v>*1,1</v>
      </c>
      <c r="H197" s="43">
        <f>Source!AV86</f>
        <v>1.0669999999999999</v>
      </c>
      <c r="I197" s="44">
        <f>Source!U86</f>
        <v>156.20740436400001</v>
      </c>
      <c r="J197" s="43"/>
      <c r="K197" s="44"/>
      <c r="AB197" s="40">
        <f>I197</f>
        <v>156.20740436400001</v>
      </c>
    </row>
    <row r="198" spans="1:35" ht="15" x14ac:dyDescent="0.25">
      <c r="C198" s="21" t="s">
        <v>658</v>
      </c>
      <c r="H198" s="46">
        <f>I191+I192+I194+I195+I196+0</f>
        <v>5870.9800000000005</v>
      </c>
      <c r="I198" s="46"/>
      <c r="J198" s="46">
        <f>K191+K192+K194+K195+K196+0</f>
        <v>290793.06</v>
      </c>
      <c r="K198" s="46"/>
      <c r="O198" s="40">
        <f>I191+I192+I194+I195+I196+0</f>
        <v>5870.9800000000005</v>
      </c>
      <c r="P198" s="40">
        <f>K191+K192+K194+K195+K196+0</f>
        <v>290793.06</v>
      </c>
      <c r="X198">
        <f>IF(Source!BI86&lt;=1,I191+I192+I194+I195+I196-0, 0)</f>
        <v>0</v>
      </c>
      <c r="Y198">
        <f>IF(Source!BI86=2,I191+I192+I194+I195+I196-0, 0)</f>
        <v>5870.9800000000005</v>
      </c>
      <c r="Z198">
        <f>IF(Source!BI86=3,I191+I192+I194+I195+I196-0, 0)</f>
        <v>0</v>
      </c>
      <c r="AA198">
        <f>IF(Source!BI86=4,I191+I192+I194+I195+I196,0)</f>
        <v>0</v>
      </c>
    </row>
    <row r="200" spans="1:35" ht="99.75" x14ac:dyDescent="0.2">
      <c r="A200" s="33">
        <v>21</v>
      </c>
      <c r="B200" s="33" t="str">
        <f>Source!F87</f>
        <v>1.23-7-391</v>
      </c>
      <c r="C200" s="33" t="s">
        <v>207</v>
      </c>
      <c r="D200" s="35" t="str">
        <f>Source!H87</f>
        <v>км</v>
      </c>
      <c r="E200" s="34">
        <f>Source!I87</f>
        <v>0.85919000000000001</v>
      </c>
      <c r="F200" s="37">
        <f>Source!AL87</f>
        <v>81517.67</v>
      </c>
      <c r="G200" s="36" t="str">
        <f>Source!DD87</f>
        <v/>
      </c>
      <c r="H200" s="34">
        <f>Source!AW87</f>
        <v>1</v>
      </c>
      <c r="I200" s="37">
        <f>ROUND((ROUND((Source!AC87*Source!AW87*Source!I87),2)),2)</f>
        <v>70039.17</v>
      </c>
      <c r="J200" s="34">
        <f>IF(Source!BC87&lt;&gt; 0, Source!BC87, 1)</f>
        <v>7.6</v>
      </c>
      <c r="K200" s="37">
        <f>Source!P87</f>
        <v>532297.68999999994</v>
      </c>
      <c r="Q200">
        <f>ROUND((Source!BZ87/100)*(ROUND((ROUND((Source!AF87*Source!AV87*Source!I87),2)),2)+ROUND((ROUND((Source!AE87*Source!AV87*Source!I87),2)),2)), 2)</f>
        <v>0</v>
      </c>
      <c r="R200">
        <f>Source!X87</f>
        <v>0</v>
      </c>
      <c r="S200">
        <f>ROUND((Source!CA87/100)*(ROUND((ROUND((Source!AF87*Source!AV87*Source!I87),2)),2)+ROUND((ROUND((Source!AE87*Source!AV87*Source!I87),2)),2)), 2)</f>
        <v>0</v>
      </c>
      <c r="T200">
        <f>Source!Y87</f>
        <v>0</v>
      </c>
      <c r="U200">
        <f>ROUND((175/100)*(ROUND((ROUND((Source!AE87*Source!AV87*Source!I87),2)),2)), 2)</f>
        <v>0</v>
      </c>
      <c r="V200">
        <f>ROUND((0/100)*(ROUND((ROUND((Source!AE87*Source!AV87*Source!I87),2)*Source!BS87),2)), 2)</f>
        <v>0</v>
      </c>
      <c r="AI200">
        <v>3</v>
      </c>
    </row>
    <row r="201" spans="1:35" x14ac:dyDescent="0.2">
      <c r="A201" s="47"/>
      <c r="B201" s="47"/>
      <c r="C201" s="48" t="str">
        <f>"Объем: "&amp;Source!I87&amp;"="&amp;Source!I86&amp;"*"&amp;"1,02/"&amp;"10"</f>
        <v>Объем: 0,85919=8,4234*1,02/10</v>
      </c>
      <c r="D201" s="47"/>
      <c r="E201" s="47"/>
      <c r="F201" s="47"/>
      <c r="G201" s="47"/>
      <c r="H201" s="47"/>
      <c r="I201" s="47"/>
      <c r="J201" s="47"/>
      <c r="K201" s="47"/>
    </row>
    <row r="202" spans="1:35" ht="15" x14ac:dyDescent="0.25">
      <c r="C202" s="21" t="s">
        <v>658</v>
      </c>
      <c r="H202" s="46">
        <f>I200+0</f>
        <v>70039.17</v>
      </c>
      <c r="I202" s="46"/>
      <c r="J202" s="46">
        <f>K200+0</f>
        <v>532297.68999999994</v>
      </c>
      <c r="K202" s="46"/>
      <c r="O202" s="40">
        <f>I200+0</f>
        <v>70039.17</v>
      </c>
      <c r="P202" s="40">
        <f>K200+0</f>
        <v>532297.68999999994</v>
      </c>
      <c r="X202">
        <f>IF(Source!BI87&lt;=1,I200-0, 0)</f>
        <v>0</v>
      </c>
      <c r="Y202">
        <f>IF(Source!BI87=2,I200-0, 0)</f>
        <v>70039.17</v>
      </c>
      <c r="Z202">
        <f>IF(Source!BI87=3,I200-0, 0)</f>
        <v>0</v>
      </c>
      <c r="AA202">
        <f>IF(Source!BI87=4,I200,0)</f>
        <v>0</v>
      </c>
    </row>
    <row r="204" spans="1:35" ht="78" x14ac:dyDescent="0.2">
      <c r="A204" s="33">
        <v>22</v>
      </c>
      <c r="B204" s="33" t="s">
        <v>678</v>
      </c>
      <c r="C204" s="33" t="s">
        <v>215</v>
      </c>
      <c r="D204" s="35" t="str">
        <f>Source!H88</f>
        <v>100 комплектов</v>
      </c>
      <c r="E204" s="34">
        <f>Source!I88</f>
        <v>0.98</v>
      </c>
      <c r="F204" s="37"/>
      <c r="G204" s="36"/>
      <c r="H204" s="34"/>
      <c r="I204" s="37"/>
      <c r="J204" s="34"/>
      <c r="K204" s="37"/>
      <c r="Q204">
        <f>ROUND((Source!BZ88/100)*(ROUND((ROUND((Source!AF88*Source!AV88*Source!I88),2)),2)+ROUND((ROUND((Source!AE88*Source!AV88*Source!I88),2)),2)), 2)</f>
        <v>906.35</v>
      </c>
      <c r="R204">
        <f>Source!X88</f>
        <v>51072.74</v>
      </c>
      <c r="S204">
        <f>ROUND((Source!CA88/100)*(ROUND((ROUND((Source!AF88*Source!AV88*Source!I88),2)),2)+ROUND((ROUND((Source!AE88*Source!AV88*Source!I88),2)),2)), 2)</f>
        <v>476.53</v>
      </c>
      <c r="T204">
        <f>Source!Y88</f>
        <v>26852.68</v>
      </c>
      <c r="U204">
        <f>ROUND((175/100)*(ROUND((ROUND((Source!AE88*Source!AV88*Source!I88),2)),2)), 2)</f>
        <v>57.77</v>
      </c>
      <c r="V204">
        <f>ROUND((0/100)*(ROUND((ROUND((Source!AE88*Source!AV88*Source!I88),2)*Source!BS88),2)), 2)</f>
        <v>0</v>
      </c>
      <c r="AI204">
        <v>0</v>
      </c>
    </row>
    <row r="205" spans="1:35" x14ac:dyDescent="0.2">
      <c r="C205" s="38" t="str">
        <f>"Объем: "&amp;Source!I88&amp;"=(98)/"&amp;"100"</f>
        <v>Объем: 0,98=(98)/100</v>
      </c>
    </row>
    <row r="206" spans="1:35" ht="14.25" x14ac:dyDescent="0.2">
      <c r="A206" s="33"/>
      <c r="B206" s="33"/>
      <c r="C206" s="33" t="s">
        <v>650</v>
      </c>
      <c r="D206" s="35"/>
      <c r="E206" s="34"/>
      <c r="F206" s="37">
        <f>Source!AO88</f>
        <v>783.65</v>
      </c>
      <c r="G206" s="36" t="str">
        <f>Source!DG88</f>
        <v>*1,1</v>
      </c>
      <c r="H206" s="34">
        <f>Source!AV88</f>
        <v>1.0669999999999999</v>
      </c>
      <c r="I206" s="37">
        <f>ROUND((ROUND((Source!AF88*Source!AV88*Source!I88),2)),2)</f>
        <v>901.37</v>
      </c>
      <c r="J206" s="34">
        <f>IF(Source!BA88&lt;&gt; 0, Source!BA88, 1)</f>
        <v>56.35</v>
      </c>
      <c r="K206" s="37">
        <f>Source!S88</f>
        <v>50792.2</v>
      </c>
      <c r="W206">
        <f>I206</f>
        <v>901.37</v>
      </c>
    </row>
    <row r="207" spans="1:35" ht="14.25" x14ac:dyDescent="0.2">
      <c r="A207" s="33"/>
      <c r="B207" s="33"/>
      <c r="C207" s="33" t="s">
        <v>651</v>
      </c>
      <c r="D207" s="35"/>
      <c r="E207" s="34"/>
      <c r="F207" s="37">
        <f>Source!AM88</f>
        <v>327.01</v>
      </c>
      <c r="G207" s="36" t="str">
        <f>Source!DE88</f>
        <v>*1,1</v>
      </c>
      <c r="H207" s="34">
        <f>Source!AV88</f>
        <v>1.0669999999999999</v>
      </c>
      <c r="I207" s="37">
        <f>(ROUND((ROUND((((Source!ET88*1.1))*Source!AV88*Source!I88),2)),2)+ROUND((ROUND(((Source!AE88-((Source!EU88*1.1)))*Source!AV88*Source!I88),2)),2))</f>
        <v>376.14</v>
      </c>
      <c r="J207" s="34">
        <f>IF(Source!BB88&lt;&gt; 0, Source!BB88, 1)</f>
        <v>9.11</v>
      </c>
      <c r="K207" s="37">
        <f>Source!Q88</f>
        <v>3426.64</v>
      </c>
    </row>
    <row r="208" spans="1:35" ht="14.25" x14ac:dyDescent="0.2">
      <c r="A208" s="33"/>
      <c r="B208" s="33"/>
      <c r="C208" s="33" t="s">
        <v>652</v>
      </c>
      <c r="D208" s="35"/>
      <c r="E208" s="34"/>
      <c r="F208" s="37">
        <f>Source!AN88</f>
        <v>28.7</v>
      </c>
      <c r="G208" s="36" t="str">
        <f>Source!DF88</f>
        <v>*1,1</v>
      </c>
      <c r="H208" s="34">
        <f>Source!AV88</f>
        <v>1.0669999999999999</v>
      </c>
      <c r="I208" s="39">
        <f>ROUND((ROUND((Source!AE88*Source!AV88*Source!I88),2)),2)</f>
        <v>33.01</v>
      </c>
      <c r="J208" s="34">
        <f>IF(Source!BS88&lt;&gt; 0, Source!BS88, 1)</f>
        <v>56.35</v>
      </c>
      <c r="K208" s="39">
        <f>Source!R88</f>
        <v>1860.11</v>
      </c>
      <c r="W208">
        <f>I208</f>
        <v>33.01</v>
      </c>
    </row>
    <row r="209" spans="1:35" ht="14.25" x14ac:dyDescent="0.2">
      <c r="A209" s="33"/>
      <c r="B209" s="33"/>
      <c r="C209" s="33" t="s">
        <v>666</v>
      </c>
      <c r="D209" s="35"/>
      <c r="E209" s="34"/>
      <c r="F209" s="37">
        <f>Source!AL88</f>
        <v>324.60000000000002</v>
      </c>
      <c r="G209" s="36" t="str">
        <f>Source!DD88</f>
        <v>*1</v>
      </c>
      <c r="H209" s="34">
        <f>Source!AW88</f>
        <v>1.081</v>
      </c>
      <c r="I209" s="37">
        <f>ROUND((ROUND((Source!AC88*Source!AW88*Source!I88),2)),2)</f>
        <v>343.87</v>
      </c>
      <c r="J209" s="34">
        <f>IF(Source!BC88&lt;&gt; 0, Source!BC88, 1)</f>
        <v>7.39</v>
      </c>
      <c r="K209" s="37">
        <f>Source!P88</f>
        <v>2541.1999999999998</v>
      </c>
    </row>
    <row r="210" spans="1:35" ht="92.25" x14ac:dyDescent="0.2">
      <c r="A210" s="33" t="s">
        <v>218</v>
      </c>
      <c r="B210" s="33" t="s">
        <v>679</v>
      </c>
      <c r="C210" s="33" t="s">
        <v>220</v>
      </c>
      <c r="D210" s="35" t="str">
        <f>Source!H89</f>
        <v>КОМПЛЕКТ</v>
      </c>
      <c r="E210" s="34">
        <f>Source!I89</f>
        <v>98</v>
      </c>
      <c r="F210" s="37">
        <f>Source!AK89</f>
        <v>153.63</v>
      </c>
      <c r="G210" s="49" t="s">
        <v>674</v>
      </c>
      <c r="H210" s="34">
        <f>Source!AW89</f>
        <v>1.081</v>
      </c>
      <c r="I210" s="37">
        <f>ROUND((ROUND((Source!AC89*Source!AW89*Source!I89),2)),2)+(ROUND((ROUND(((Source!ET89)*Source!AV89*Source!I89),2)),2)+ROUND((ROUND(((Source!AE89-(Source!EU89))*Source!AV89*Source!I89),2)),2))+ROUND((ROUND((Source!AF89*Source!AV89*Source!I89),2)),2)</f>
        <v>16275.25</v>
      </c>
      <c r="J210" s="34">
        <f>IF(Source!BC89&lt;&gt; 0, Source!BC89, 1)</f>
        <v>2.17</v>
      </c>
      <c r="K210" s="37">
        <f>Source!O89</f>
        <v>35317.29</v>
      </c>
      <c r="Q210">
        <f>ROUND((Source!BZ89/100)*(ROUND((ROUND((Source!AF89*Source!AV89*Source!I89),2)),2)+ROUND((ROUND((Source!AE89*Source!AV89*Source!I89),2)),2)), 2)</f>
        <v>0</v>
      </c>
      <c r="R210">
        <f>Source!X89</f>
        <v>0</v>
      </c>
      <c r="S210">
        <f>ROUND((Source!CA89/100)*(ROUND((ROUND((Source!AF89*Source!AV89*Source!I89),2)),2)+ROUND((ROUND((Source!AE89*Source!AV89*Source!I89),2)),2)), 2)</f>
        <v>0</v>
      </c>
      <c r="T210">
        <f>Source!Y89</f>
        <v>0</v>
      </c>
      <c r="U210">
        <f>ROUND((175/100)*(ROUND((ROUND((Source!AE89*Source!AV89*Source!I89),2)),2)), 2)</f>
        <v>0</v>
      </c>
      <c r="V210">
        <f>ROUND((0/100)*(ROUND((ROUND((Source!AE89*Source!AV89*Source!I89),2)*Source!BS89),2)), 2)</f>
        <v>0</v>
      </c>
      <c r="X210">
        <f>IF(Source!BI89&lt;=1,I210, 0)</f>
        <v>0</v>
      </c>
      <c r="Y210">
        <f>IF(Source!BI89=2,I210, 0)</f>
        <v>16275.25</v>
      </c>
      <c r="Z210">
        <f>IF(Source!BI89=3,I210, 0)</f>
        <v>0</v>
      </c>
      <c r="AA210">
        <f>IF(Source!BI89=4,I210, 0)</f>
        <v>0</v>
      </c>
      <c r="AI210">
        <v>3</v>
      </c>
    </row>
    <row r="211" spans="1:35" ht="14.25" x14ac:dyDescent="0.2">
      <c r="A211" s="33"/>
      <c r="B211" s="33"/>
      <c r="C211" s="33" t="s">
        <v>653</v>
      </c>
      <c r="D211" s="35" t="s">
        <v>654</v>
      </c>
      <c r="E211" s="34">
        <f>Source!BZ88</f>
        <v>97</v>
      </c>
      <c r="F211" s="37"/>
      <c r="G211" s="36"/>
      <c r="H211" s="34"/>
      <c r="I211" s="37">
        <f>SUM(Q204:Q210)</f>
        <v>906.35</v>
      </c>
      <c r="J211" s="34">
        <f>Source!AT88</f>
        <v>97</v>
      </c>
      <c r="K211" s="37">
        <f>SUM(R204:R210)</f>
        <v>51072.74</v>
      </c>
    </row>
    <row r="212" spans="1:35" ht="14.25" x14ac:dyDescent="0.2">
      <c r="A212" s="33"/>
      <c r="B212" s="33"/>
      <c r="C212" s="33" t="s">
        <v>655</v>
      </c>
      <c r="D212" s="35" t="s">
        <v>654</v>
      </c>
      <c r="E212" s="34">
        <f>Source!CA88</f>
        <v>51</v>
      </c>
      <c r="F212" s="37"/>
      <c r="G212" s="36"/>
      <c r="H212" s="34"/>
      <c r="I212" s="37">
        <f>SUM(S204:S211)</f>
        <v>476.53</v>
      </c>
      <c r="J212" s="34">
        <f>Source!AU88</f>
        <v>51</v>
      </c>
      <c r="K212" s="37">
        <f>SUM(T204:T211)</f>
        <v>26852.68</v>
      </c>
    </row>
    <row r="213" spans="1:35" ht="14.25" x14ac:dyDescent="0.2">
      <c r="A213" s="41"/>
      <c r="B213" s="41"/>
      <c r="C213" s="41" t="s">
        <v>656</v>
      </c>
      <c r="D213" s="42" t="s">
        <v>657</v>
      </c>
      <c r="E213" s="43">
        <f>Source!AQ88</f>
        <v>70.099999999999994</v>
      </c>
      <c r="F213" s="44"/>
      <c r="G213" s="45" t="str">
        <f>Source!DI88</f>
        <v>*1,1</v>
      </c>
      <c r="H213" s="43">
        <f>Source!AV88</f>
        <v>1.0669999999999999</v>
      </c>
      <c r="I213" s="44">
        <f>Source!U88</f>
        <v>80.630842599999994</v>
      </c>
      <c r="J213" s="43"/>
      <c r="K213" s="44"/>
      <c r="AB213" s="40">
        <f>I213</f>
        <v>80.630842599999994</v>
      </c>
    </row>
    <row r="214" spans="1:35" ht="15" x14ac:dyDescent="0.25">
      <c r="C214" s="21" t="s">
        <v>658</v>
      </c>
      <c r="H214" s="46">
        <f>I206+I207+I209+I211+I212+SUM(I210:I210)</f>
        <v>19279.510000000002</v>
      </c>
      <c r="I214" s="46"/>
      <c r="J214" s="46">
        <f>K206+K207+K209+K211+K212+SUM(K210:K210)</f>
        <v>170002.75</v>
      </c>
      <c r="K214" s="46"/>
      <c r="O214" s="40">
        <f>I206+I207+I209+I211+I212+SUM(I210:I210)</f>
        <v>19279.510000000002</v>
      </c>
      <c r="P214" s="40">
        <f>K206+K207+K209+K211+K212+SUM(K210:K210)</f>
        <v>170002.75</v>
      </c>
      <c r="X214">
        <f>IF(Source!BI88&lt;=1,I206+I207+I209+I211+I212-0, 0)</f>
        <v>0</v>
      </c>
      <c r="Y214">
        <f>IF(Source!BI88=2,I206+I207+I209+I211+I212-0, 0)</f>
        <v>3004.26</v>
      </c>
      <c r="Z214">
        <f>IF(Source!BI88=3,I206+I207+I209+I211+I212-0, 0)</f>
        <v>0</v>
      </c>
      <c r="AA214">
        <f>IF(Source!BI88=4,I206+I207+I209+I211+I212,0)</f>
        <v>0</v>
      </c>
    </row>
    <row r="217" spans="1:35" ht="15" x14ac:dyDescent="0.25">
      <c r="A217" s="52" t="str">
        <f>CONCATENATE("Итого по разделу: ",IF(Source!G91&lt;&gt;"Новый раздел", Source!G91, ""))</f>
        <v>Итого по разделу: Монтажные работы</v>
      </c>
      <c r="B217" s="52"/>
      <c r="C217" s="52"/>
      <c r="D217" s="52"/>
      <c r="E217" s="52"/>
      <c r="F217" s="52"/>
      <c r="G217" s="52"/>
      <c r="H217" s="51">
        <f>SUM(O188:O216)</f>
        <v>95189.66</v>
      </c>
      <c r="I217" s="50"/>
      <c r="J217" s="51">
        <f>SUM(P188:P216)</f>
        <v>993093.5</v>
      </c>
      <c r="K217" s="50"/>
    </row>
    <row r="218" spans="1:35" hidden="1" x14ac:dyDescent="0.2">
      <c r="A218" t="s">
        <v>675</v>
      </c>
      <c r="H218">
        <f>SUM(AC188:AC217)</f>
        <v>0</v>
      </c>
      <c r="J218">
        <f>SUM(AD188:AD217)</f>
        <v>0</v>
      </c>
    </row>
    <row r="219" spans="1:35" hidden="1" x14ac:dyDescent="0.2">
      <c r="A219" t="s">
        <v>676</v>
      </c>
      <c r="H219">
        <f>SUM(AE188:AE218)</f>
        <v>0</v>
      </c>
      <c r="J219">
        <f>SUM(AF188:AF218)</f>
        <v>0</v>
      </c>
    </row>
    <row r="221" spans="1:35" ht="16.5" x14ac:dyDescent="0.25">
      <c r="A221" s="31" t="str">
        <f>CONCATENATE("Раздел: ",IF(Source!G121&lt;&gt;"Новый раздел", Source!G121, ""))</f>
        <v>Раздел: Дорожное покрытие S в.сл. = 220 м2, S н.сл.= 16 м2</v>
      </c>
      <c r="B221" s="31"/>
      <c r="C221" s="31"/>
      <c r="D221" s="31"/>
      <c r="E221" s="31"/>
      <c r="F221" s="31"/>
      <c r="G221" s="31"/>
      <c r="H221" s="31"/>
      <c r="I221" s="31"/>
      <c r="J221" s="31"/>
      <c r="K221" s="31"/>
    </row>
    <row r="223" spans="1:35" ht="15" x14ac:dyDescent="0.25">
      <c r="B223" s="32" t="str">
        <f>Source!G125</f>
        <v>Разборка дороги</v>
      </c>
      <c r="C223" s="32"/>
      <c r="D223" s="32"/>
      <c r="E223" s="32"/>
      <c r="F223" s="32"/>
      <c r="G223" s="32"/>
      <c r="H223" s="32"/>
      <c r="I223" s="32"/>
      <c r="J223" s="32"/>
    </row>
    <row r="224" spans="1:35" ht="78" x14ac:dyDescent="0.2">
      <c r="A224" s="33">
        <v>23</v>
      </c>
      <c r="B224" s="33" t="s">
        <v>680</v>
      </c>
      <c r="C224" s="33" t="s">
        <v>227</v>
      </c>
      <c r="D224" s="35" t="str">
        <f>Source!H126</f>
        <v>100 м2</v>
      </c>
      <c r="E224" s="34">
        <f>Source!I126</f>
        <v>2.2000000000000002</v>
      </c>
      <c r="F224" s="37"/>
      <c r="G224" s="36"/>
      <c r="H224" s="34"/>
      <c r="I224" s="37"/>
      <c r="J224" s="34"/>
      <c r="K224" s="37"/>
      <c r="Q224">
        <f>ROUND((Source!BZ126/100)*(ROUND((ROUND((Source!AF126*Source!AV126*Source!I126),2)),2)+ROUND((ROUND((Source!AE126*Source!AV126*Source!I126),2)),2)), 2)</f>
        <v>50.92</v>
      </c>
      <c r="R224">
        <f>Source!X126</f>
        <v>2869.25</v>
      </c>
      <c r="S224">
        <f>ROUND((Source!CA126/100)*(ROUND((ROUND((Source!AF126*Source!AV126*Source!I126),2)),2)+ROUND((ROUND((Source!AE126*Source!AV126*Source!I126),2)),2)), 2)</f>
        <v>26.96</v>
      </c>
      <c r="T224">
        <f>Source!Y126</f>
        <v>1519.01</v>
      </c>
      <c r="U224">
        <f>ROUND((175/100)*(ROUND((ROUND((Source!AE126*Source!AV126*Source!I126),2)),2)), 2)</f>
        <v>48.02</v>
      </c>
      <c r="V224">
        <f>ROUND((0/100)*(ROUND((ROUND((Source!AE126*Source!AV126*Source!I126),2)*Source!BS126),2)), 2)</f>
        <v>0</v>
      </c>
      <c r="AI224">
        <v>0</v>
      </c>
    </row>
    <row r="225" spans="1:35" x14ac:dyDescent="0.2">
      <c r="C225" s="38" t="str">
        <f>"Объем: "&amp;Source!I126&amp;"=(220)/"&amp;"100"</f>
        <v>Объем: 2,2=(220)/100</v>
      </c>
    </row>
    <row r="226" spans="1:35" ht="14.25" x14ac:dyDescent="0.2">
      <c r="A226" s="33"/>
      <c r="B226" s="33"/>
      <c r="C226" s="33" t="s">
        <v>650</v>
      </c>
      <c r="D226" s="35"/>
      <c r="E226" s="34"/>
      <c r="F226" s="37">
        <f>Source!AO126</f>
        <v>9.2899999999999991</v>
      </c>
      <c r="G226" s="36" t="str">
        <f>Source!DG126</f>
        <v>*1,1</v>
      </c>
      <c r="H226" s="34">
        <f>Source!AV126</f>
        <v>1</v>
      </c>
      <c r="I226" s="37">
        <f>ROUND((ROUND((Source!AF126*Source!AV126*Source!I126),2)),2)</f>
        <v>22.48</v>
      </c>
      <c r="J226" s="34">
        <f>IF(Source!BA126&lt;&gt; 0, Source!BA126, 1)</f>
        <v>56.35</v>
      </c>
      <c r="K226" s="37">
        <f>Source!S126</f>
        <v>1266.75</v>
      </c>
      <c r="W226">
        <f>I226</f>
        <v>22.48</v>
      </c>
    </row>
    <row r="227" spans="1:35" ht="14.25" x14ac:dyDescent="0.2">
      <c r="A227" s="33"/>
      <c r="B227" s="33"/>
      <c r="C227" s="33" t="s">
        <v>651</v>
      </c>
      <c r="D227" s="35"/>
      <c r="E227" s="34"/>
      <c r="F227" s="37">
        <f>Source!AM126</f>
        <v>334.28</v>
      </c>
      <c r="G227" s="36" t="str">
        <f>Source!DE126</f>
        <v>*1,1</v>
      </c>
      <c r="H227" s="34">
        <f>Source!AV126</f>
        <v>1</v>
      </c>
      <c r="I227" s="37">
        <f>(ROUND((ROUND((((Source!ET126*1.1))*Source!AV126*Source!I126),2)),2)+ROUND((ROUND(((Source!AE126-((Source!EU126*1.1)))*Source!AV126*Source!I126),2)),2))</f>
        <v>808.96</v>
      </c>
      <c r="J227" s="34">
        <f>IF(Source!BB126&lt;&gt; 0, Source!BB126, 1)</f>
        <v>12.46</v>
      </c>
      <c r="K227" s="37">
        <f>Source!Q126</f>
        <v>10079.64</v>
      </c>
    </row>
    <row r="228" spans="1:35" ht="14.25" x14ac:dyDescent="0.2">
      <c r="A228" s="33"/>
      <c r="B228" s="33"/>
      <c r="C228" s="33" t="s">
        <v>652</v>
      </c>
      <c r="D228" s="35"/>
      <c r="E228" s="34"/>
      <c r="F228" s="37">
        <f>Source!AN126</f>
        <v>11.34</v>
      </c>
      <c r="G228" s="36" t="str">
        <f>Source!DF126</f>
        <v>*1,1</v>
      </c>
      <c r="H228" s="34">
        <f>Source!AV126</f>
        <v>1</v>
      </c>
      <c r="I228" s="39">
        <f>ROUND((ROUND((Source!AE126*Source!AV126*Source!I126),2)),2)</f>
        <v>27.44</v>
      </c>
      <c r="J228" s="34">
        <f>IF(Source!BS126&lt;&gt; 0, Source!BS126, 1)</f>
        <v>56.35</v>
      </c>
      <c r="K228" s="39">
        <f>Source!R126</f>
        <v>1546.24</v>
      </c>
      <c r="W228">
        <f>I228</f>
        <v>27.44</v>
      </c>
    </row>
    <row r="229" spans="1:35" ht="14.25" x14ac:dyDescent="0.2">
      <c r="A229" s="33"/>
      <c r="B229" s="33"/>
      <c r="C229" s="33" t="s">
        <v>666</v>
      </c>
      <c r="D229" s="35"/>
      <c r="E229" s="34"/>
      <c r="F229" s="37">
        <f>Source!AL126</f>
        <v>139.19</v>
      </c>
      <c r="G229" s="36" t="str">
        <f>Source!DD126</f>
        <v>*1</v>
      </c>
      <c r="H229" s="34">
        <f>Source!AW126</f>
        <v>1</v>
      </c>
      <c r="I229" s="37">
        <f>ROUND((ROUND((Source!AC126*Source!AW126*Source!I126),2)),2)</f>
        <v>306.22000000000003</v>
      </c>
      <c r="J229" s="34">
        <f>IF(Source!BC126&lt;&gt; 0, Source!BC126, 1)</f>
        <v>5.77</v>
      </c>
      <c r="K229" s="37">
        <f>Source!P126</f>
        <v>1766.89</v>
      </c>
    </row>
    <row r="230" spans="1:35" ht="14.25" x14ac:dyDescent="0.2">
      <c r="A230" s="33"/>
      <c r="B230" s="33"/>
      <c r="C230" s="33" t="s">
        <v>653</v>
      </c>
      <c r="D230" s="35" t="s">
        <v>654</v>
      </c>
      <c r="E230" s="34">
        <f>Source!BZ126</f>
        <v>102</v>
      </c>
      <c r="F230" s="37"/>
      <c r="G230" s="36"/>
      <c r="H230" s="34"/>
      <c r="I230" s="37">
        <f>SUM(Q224:Q229)</f>
        <v>50.92</v>
      </c>
      <c r="J230" s="34">
        <f>Source!AT126</f>
        <v>102</v>
      </c>
      <c r="K230" s="37">
        <f>SUM(R224:R229)</f>
        <v>2869.25</v>
      </c>
    </row>
    <row r="231" spans="1:35" ht="14.25" x14ac:dyDescent="0.2">
      <c r="A231" s="33"/>
      <c r="B231" s="33"/>
      <c r="C231" s="33" t="s">
        <v>655</v>
      </c>
      <c r="D231" s="35" t="s">
        <v>654</v>
      </c>
      <c r="E231" s="34">
        <f>Source!CA126</f>
        <v>54</v>
      </c>
      <c r="F231" s="37"/>
      <c r="G231" s="36"/>
      <c r="H231" s="34"/>
      <c r="I231" s="37">
        <f>SUM(S224:S230)</f>
        <v>26.96</v>
      </c>
      <c r="J231" s="34">
        <f>Source!AU126</f>
        <v>54</v>
      </c>
      <c r="K231" s="37">
        <f>SUM(T224:T230)</f>
        <v>1519.01</v>
      </c>
    </row>
    <row r="232" spans="1:35" ht="14.25" x14ac:dyDescent="0.2">
      <c r="A232" s="41"/>
      <c r="B232" s="41"/>
      <c r="C232" s="41" t="s">
        <v>656</v>
      </c>
      <c r="D232" s="42" t="s">
        <v>657</v>
      </c>
      <c r="E232" s="43">
        <f>Source!AQ126</f>
        <v>0.79</v>
      </c>
      <c r="F232" s="44"/>
      <c r="G232" s="45" t="str">
        <f>Source!DI126</f>
        <v>*1,1</v>
      </c>
      <c r="H232" s="43">
        <f>Source!AV126</f>
        <v>1</v>
      </c>
      <c r="I232" s="44">
        <f>Source!U126</f>
        <v>1.9118000000000004</v>
      </c>
      <c r="J232" s="43"/>
      <c r="K232" s="44"/>
      <c r="AB232" s="40">
        <f>I232</f>
        <v>1.9118000000000004</v>
      </c>
    </row>
    <row r="233" spans="1:35" ht="15" x14ac:dyDescent="0.25">
      <c r="C233" s="21" t="s">
        <v>658</v>
      </c>
      <c r="H233" s="46">
        <f>I226+I227+I229+I230+I231+0</f>
        <v>1215.5400000000002</v>
      </c>
      <c r="I233" s="46"/>
      <c r="J233" s="46">
        <f>K226+K227+K229+K230+K231+0</f>
        <v>17501.539999999997</v>
      </c>
      <c r="K233" s="46"/>
      <c r="O233" s="40">
        <f>I226+I227+I229+I230+I231+0</f>
        <v>1215.5400000000002</v>
      </c>
      <c r="P233" s="40">
        <f>K226+K227+K229+K230+K231+0</f>
        <v>17501.539999999997</v>
      </c>
      <c r="X233">
        <f>IF(Source!BI126&lt;=1,I226+I227+I229+I230+I231-0, 0)</f>
        <v>1215.5400000000002</v>
      </c>
      <c r="Y233">
        <f>IF(Source!BI126=2,I226+I227+I229+I230+I231-0, 0)</f>
        <v>0</v>
      </c>
      <c r="Z233">
        <f>IF(Source!BI126=3,I226+I227+I229+I230+I231-0, 0)</f>
        <v>0</v>
      </c>
      <c r="AA233">
        <f>IF(Source!BI126=4,I226+I227+I229+I230+I231,0)</f>
        <v>0</v>
      </c>
    </row>
    <row r="235" spans="1:35" ht="78" x14ac:dyDescent="0.2">
      <c r="A235" s="33">
        <v>24</v>
      </c>
      <c r="B235" s="33" t="s">
        <v>681</v>
      </c>
      <c r="C235" s="33" t="s">
        <v>234</v>
      </c>
      <c r="D235" s="35" t="str">
        <f>Source!H127</f>
        <v>100 м2</v>
      </c>
      <c r="E235" s="34">
        <f>Source!I127</f>
        <v>-2.2000000000000002</v>
      </c>
      <c r="F235" s="37"/>
      <c r="G235" s="36"/>
      <c r="H235" s="34"/>
      <c r="I235" s="37"/>
      <c r="J235" s="34"/>
      <c r="K235" s="37"/>
      <c r="Q235">
        <f>ROUND((Source!BZ127/100)*(ROUND((ROUND((Source!AF127*Source!AV127*Source!I127),2)),2)+ROUND((ROUND((Source!AE127*Source!AV127*Source!I127),2)),2)), 2)</f>
        <v>-8.64</v>
      </c>
      <c r="R235">
        <f>Source!X127</f>
        <v>-486.84</v>
      </c>
      <c r="S235">
        <f>ROUND((Source!CA127/100)*(ROUND((ROUND((Source!AF127*Source!AV127*Source!I127),2)),2)+ROUND((ROUND((Source!AE127*Source!AV127*Source!I127),2)),2)), 2)</f>
        <v>-4.57</v>
      </c>
      <c r="T235">
        <f>Source!Y127</f>
        <v>-257.74</v>
      </c>
      <c r="U235">
        <f>ROUND((175/100)*(ROUND((ROUND((Source!AE127*Source!AV127*Source!I127),2)),2)), 2)</f>
        <v>-10.59</v>
      </c>
      <c r="V235">
        <f>ROUND((0/100)*(ROUND((ROUND((Source!AE127*Source!AV127*Source!I127),2)*Source!BS127),2)), 2)</f>
        <v>0</v>
      </c>
      <c r="AI235">
        <v>0</v>
      </c>
    </row>
    <row r="236" spans="1:35" x14ac:dyDescent="0.2">
      <c r="C236" s="38" t="str">
        <f>"Объем: "&amp;Source!I127&amp;"=-"&amp;"("&amp;Source!I126&amp;")"</f>
        <v>Объем: -2,2=-(2,2)</v>
      </c>
    </row>
    <row r="237" spans="1:35" ht="14.25" x14ac:dyDescent="0.2">
      <c r="A237" s="33"/>
      <c r="B237" s="33"/>
      <c r="C237" s="33" t="s">
        <v>650</v>
      </c>
      <c r="D237" s="35"/>
      <c r="E237" s="34"/>
      <c r="F237" s="37">
        <f>Source!AO127</f>
        <v>0.5</v>
      </c>
      <c r="G237" s="36" t="str">
        <f>Source!DG127</f>
        <v>*1,1*2</v>
      </c>
      <c r="H237" s="34">
        <f>Source!AV127</f>
        <v>1</v>
      </c>
      <c r="I237" s="37">
        <f>ROUND((ROUND((Source!AF127*Source!AV127*Source!I127),2)),2)</f>
        <v>-2.42</v>
      </c>
      <c r="J237" s="34">
        <f>IF(Source!BA127&lt;&gt; 0, Source!BA127, 1)</f>
        <v>56.35</v>
      </c>
      <c r="K237" s="37">
        <f>Source!S127</f>
        <v>-136.37</v>
      </c>
      <c r="W237">
        <f>I237</f>
        <v>-2.42</v>
      </c>
    </row>
    <row r="238" spans="1:35" ht="14.25" x14ac:dyDescent="0.2">
      <c r="A238" s="33"/>
      <c r="B238" s="33"/>
      <c r="C238" s="33" t="s">
        <v>651</v>
      </c>
      <c r="D238" s="35"/>
      <c r="E238" s="34"/>
      <c r="F238" s="37">
        <f>Source!AM127</f>
        <v>48.66</v>
      </c>
      <c r="G238" s="36" t="str">
        <f>Source!DE127</f>
        <v>*1,1*2</v>
      </c>
      <c r="H238" s="34">
        <f>Source!AV127</f>
        <v>1</v>
      </c>
      <c r="I238" s="37">
        <f>(ROUND((ROUND((((Source!ET127*1.1*2))*Source!AV127*Source!I127),2)),2)+ROUND((ROUND(((Source!AE127-((Source!EU127*1.1*2)))*Source!AV127*Source!I127),2)),2))</f>
        <v>-235.51</v>
      </c>
      <c r="J238" s="34">
        <f>IF(Source!BB127&lt;&gt; 0, Source!BB127, 1)</f>
        <v>12.06</v>
      </c>
      <c r="K238" s="37">
        <f>Source!Q127</f>
        <v>-2840.25</v>
      </c>
    </row>
    <row r="239" spans="1:35" ht="14.25" x14ac:dyDescent="0.2">
      <c r="A239" s="33"/>
      <c r="B239" s="33"/>
      <c r="C239" s="33" t="s">
        <v>652</v>
      </c>
      <c r="D239" s="35"/>
      <c r="E239" s="34"/>
      <c r="F239" s="37">
        <f>Source!AN127</f>
        <v>1.25</v>
      </c>
      <c r="G239" s="36" t="str">
        <f>Source!DF127</f>
        <v>*1,1*2</v>
      </c>
      <c r="H239" s="34">
        <f>Source!AV127</f>
        <v>1</v>
      </c>
      <c r="I239" s="39">
        <f>ROUND((ROUND((Source!AE127*Source!AV127*Source!I127),2)),2)</f>
        <v>-6.05</v>
      </c>
      <c r="J239" s="34">
        <f>IF(Source!BS127&lt;&gt; 0, Source!BS127, 1)</f>
        <v>56.35</v>
      </c>
      <c r="K239" s="39">
        <f>Source!R127</f>
        <v>-340.92</v>
      </c>
      <c r="W239">
        <f>I239</f>
        <v>-6.05</v>
      </c>
    </row>
    <row r="240" spans="1:35" ht="14.25" x14ac:dyDescent="0.2">
      <c r="A240" s="33"/>
      <c r="B240" s="33"/>
      <c r="C240" s="33" t="s">
        <v>666</v>
      </c>
      <c r="D240" s="35"/>
      <c r="E240" s="34"/>
      <c r="F240" s="37">
        <f>Source!AL127</f>
        <v>22.84</v>
      </c>
      <c r="G240" s="36" t="str">
        <f>Source!DD127</f>
        <v>*1*2</v>
      </c>
      <c r="H240" s="34">
        <f>Source!AW127</f>
        <v>1</v>
      </c>
      <c r="I240" s="37">
        <f>ROUND((ROUND((Source!AC127*Source!AW127*Source!I127),2)),2)</f>
        <v>-100.5</v>
      </c>
      <c r="J240" s="34">
        <f>IF(Source!BC127&lt;&gt; 0, Source!BC127, 1)</f>
        <v>5.77</v>
      </c>
      <c r="K240" s="37">
        <f>Source!P127</f>
        <v>-579.89</v>
      </c>
    </row>
    <row r="241" spans="1:35" ht="14.25" x14ac:dyDescent="0.2">
      <c r="A241" s="33"/>
      <c r="B241" s="33"/>
      <c r="C241" s="33" t="s">
        <v>653</v>
      </c>
      <c r="D241" s="35" t="s">
        <v>654</v>
      </c>
      <c r="E241" s="34">
        <f>Source!BZ127</f>
        <v>102</v>
      </c>
      <c r="F241" s="37"/>
      <c r="G241" s="36"/>
      <c r="H241" s="34"/>
      <c r="I241" s="37">
        <f>SUM(Q235:Q240)</f>
        <v>-8.64</v>
      </c>
      <c r="J241" s="34">
        <f>Source!AT127</f>
        <v>102</v>
      </c>
      <c r="K241" s="37">
        <f>SUM(R235:R240)</f>
        <v>-486.84</v>
      </c>
    </row>
    <row r="242" spans="1:35" ht="14.25" x14ac:dyDescent="0.2">
      <c r="A242" s="33"/>
      <c r="B242" s="33"/>
      <c r="C242" s="33" t="s">
        <v>655</v>
      </c>
      <c r="D242" s="35" t="s">
        <v>654</v>
      </c>
      <c r="E242" s="34">
        <f>Source!CA127</f>
        <v>54</v>
      </c>
      <c r="F242" s="37"/>
      <c r="G242" s="36"/>
      <c r="H242" s="34"/>
      <c r="I242" s="37">
        <f>SUM(S235:S241)</f>
        <v>-4.57</v>
      </c>
      <c r="J242" s="34">
        <f>Source!AU127</f>
        <v>54</v>
      </c>
      <c r="K242" s="37">
        <f>SUM(T235:T241)</f>
        <v>-257.74</v>
      </c>
    </row>
    <row r="243" spans="1:35" ht="14.25" x14ac:dyDescent="0.2">
      <c r="A243" s="41"/>
      <c r="B243" s="41"/>
      <c r="C243" s="41" t="s">
        <v>656</v>
      </c>
      <c r="D243" s="42" t="s">
        <v>657</v>
      </c>
      <c r="E243" s="43">
        <f>Source!AQ127</f>
        <v>0.04</v>
      </c>
      <c r="F243" s="44"/>
      <c r="G243" s="45" t="str">
        <f>Source!DI127</f>
        <v>*1,1*2</v>
      </c>
      <c r="H243" s="43">
        <f>Source!AV127</f>
        <v>1</v>
      </c>
      <c r="I243" s="44">
        <f>Source!U127</f>
        <v>-0.19360000000000002</v>
      </c>
      <c r="J243" s="43"/>
      <c r="K243" s="44"/>
      <c r="AB243" s="40">
        <f>I243</f>
        <v>-0.19360000000000002</v>
      </c>
    </row>
    <row r="244" spans="1:35" ht="15" x14ac:dyDescent="0.25">
      <c r="C244" s="21" t="s">
        <v>658</v>
      </c>
      <c r="H244" s="46">
        <f>I237+I238+I240+I241+I242+0</f>
        <v>-351.63999999999993</v>
      </c>
      <c r="I244" s="46"/>
      <c r="J244" s="46">
        <f>K237+K238+K240+K241+K242+0</f>
        <v>-4301.09</v>
      </c>
      <c r="K244" s="46"/>
      <c r="O244" s="40">
        <f>I237+I238+I240+I241+I242+0</f>
        <v>-351.63999999999993</v>
      </c>
      <c r="P244" s="40">
        <f>K237+K238+K240+K241+K242+0</f>
        <v>-4301.09</v>
      </c>
      <c r="X244">
        <f>IF(Source!BI127&lt;=1,I237+I238+I240+I241+I242-0, 0)</f>
        <v>-351.63999999999993</v>
      </c>
      <c r="Y244">
        <f>IF(Source!BI127=2,I237+I238+I240+I241+I242-0, 0)</f>
        <v>0</v>
      </c>
      <c r="Z244">
        <f>IF(Source!BI127=3,I237+I238+I240+I241+I242-0, 0)</f>
        <v>0</v>
      </c>
      <c r="AA244">
        <f>IF(Source!BI127=4,I237+I238+I240+I241+I242,0)</f>
        <v>0</v>
      </c>
    </row>
    <row r="246" spans="1:35" ht="78" x14ac:dyDescent="0.2">
      <c r="A246" s="33">
        <v>25</v>
      </c>
      <c r="B246" s="33" t="s">
        <v>682</v>
      </c>
      <c r="C246" s="33" t="s">
        <v>240</v>
      </c>
      <c r="D246" s="35" t="str">
        <f>Source!H128</f>
        <v>100 м3 конструкций</v>
      </c>
      <c r="E246" s="34">
        <f>Source!I128</f>
        <v>2.0799999999999999E-2</v>
      </c>
      <c r="F246" s="37"/>
      <c r="G246" s="36"/>
      <c r="H246" s="34"/>
      <c r="I246" s="37"/>
      <c r="J246" s="34"/>
      <c r="K246" s="37"/>
      <c r="Q246">
        <f>ROUND((Source!BZ128/100)*(ROUND((ROUND((Source!AF128*Source!AV128*Source!I128),2)),2)+ROUND((ROUND((Source!AE128*Source!AV128*Source!I128),2)),2)), 2)</f>
        <v>53.52</v>
      </c>
      <c r="R246">
        <f>Source!X128</f>
        <v>3015.81</v>
      </c>
      <c r="S246">
        <f>ROUND((Source!CA128/100)*(ROUND((ROUND((Source!AF128*Source!AV128*Source!I128),2)),2)+ROUND((ROUND((Source!AE128*Source!AV128*Source!I128),2)),2)), 2)</f>
        <v>28.33</v>
      </c>
      <c r="T246">
        <f>Source!Y128</f>
        <v>1596.61</v>
      </c>
      <c r="U246">
        <f>ROUND((175/100)*(ROUND((ROUND((Source!AE128*Source!AV128*Source!I128),2)),2)), 2)</f>
        <v>21.05</v>
      </c>
      <c r="V246">
        <f>ROUND((0/100)*(ROUND((ROUND((Source!AE128*Source!AV128*Source!I128),2)*Source!BS128),2)), 2)</f>
        <v>0</v>
      </c>
      <c r="AI246">
        <v>0</v>
      </c>
    </row>
    <row r="247" spans="1:35" x14ac:dyDescent="0.2">
      <c r="C247" s="38" t="str">
        <f>"Объем: "&amp;Source!I128&amp;"=(16*"&amp;"0,13)/"&amp;"100"</f>
        <v>Объем: 0,0208=(16*0,13)/100</v>
      </c>
    </row>
    <row r="248" spans="1:35" ht="14.25" x14ac:dyDescent="0.2">
      <c r="A248" s="33"/>
      <c r="B248" s="33"/>
      <c r="C248" s="33" t="s">
        <v>650</v>
      </c>
      <c r="D248" s="35"/>
      <c r="E248" s="34"/>
      <c r="F248" s="37">
        <f>Source!AO128</f>
        <v>1687.95</v>
      </c>
      <c r="G248" s="36" t="str">
        <f>Source!DG128</f>
        <v>*1,1</v>
      </c>
      <c r="H248" s="34">
        <f>Source!AV128</f>
        <v>1.0469999999999999</v>
      </c>
      <c r="I248" s="37">
        <f>ROUND((ROUND((Source!AF128*Source!AV128*Source!I128),2)),2)</f>
        <v>40.44</v>
      </c>
      <c r="J248" s="34">
        <f>IF(Source!BA128&lt;&gt; 0, Source!BA128, 1)</f>
        <v>56.35</v>
      </c>
      <c r="K248" s="37">
        <f>Source!S128</f>
        <v>2278.79</v>
      </c>
      <c r="W248">
        <f>I248</f>
        <v>40.44</v>
      </c>
    </row>
    <row r="249" spans="1:35" ht="14.25" x14ac:dyDescent="0.2">
      <c r="A249" s="33"/>
      <c r="B249" s="33"/>
      <c r="C249" s="33" t="s">
        <v>651</v>
      </c>
      <c r="D249" s="35"/>
      <c r="E249" s="34"/>
      <c r="F249" s="37">
        <f>Source!AM128</f>
        <v>1936.06</v>
      </c>
      <c r="G249" s="36" t="str">
        <f>Source!DE128</f>
        <v>*1,1</v>
      </c>
      <c r="H249" s="34">
        <f>Source!AV128</f>
        <v>1.0469999999999999</v>
      </c>
      <c r="I249" s="37">
        <f>(ROUND((ROUND((((Source!ET128*1.1))*Source!AV128*Source!I128),2)),2)+ROUND((ROUND(((Source!AE128-((Source!EU128*1.1)))*Source!AV128*Source!I128),2)),2))</f>
        <v>46.38</v>
      </c>
      <c r="J249" s="34">
        <f>IF(Source!BB128&lt;&gt; 0, Source!BB128, 1)</f>
        <v>23.3</v>
      </c>
      <c r="K249" s="37">
        <f>Source!Q128</f>
        <v>1080.6500000000001</v>
      </c>
    </row>
    <row r="250" spans="1:35" ht="14.25" x14ac:dyDescent="0.2">
      <c r="A250" s="33"/>
      <c r="B250" s="33"/>
      <c r="C250" s="33" t="s">
        <v>652</v>
      </c>
      <c r="D250" s="35"/>
      <c r="E250" s="34"/>
      <c r="F250" s="37">
        <f>Source!AN128</f>
        <v>502.11</v>
      </c>
      <c r="G250" s="36" t="str">
        <f>Source!DF128</f>
        <v>*1,1</v>
      </c>
      <c r="H250" s="34">
        <f>Source!AV128</f>
        <v>1.0469999999999999</v>
      </c>
      <c r="I250" s="39">
        <f>ROUND((ROUND((Source!AE128*Source!AV128*Source!I128),2)),2)</f>
        <v>12.03</v>
      </c>
      <c r="J250" s="34">
        <f>IF(Source!BS128&lt;&gt; 0, Source!BS128, 1)</f>
        <v>56.35</v>
      </c>
      <c r="K250" s="39">
        <f>Source!R128</f>
        <v>677.89</v>
      </c>
      <c r="W250">
        <f>I250</f>
        <v>12.03</v>
      </c>
    </row>
    <row r="251" spans="1:35" ht="14.25" x14ac:dyDescent="0.2">
      <c r="A251" s="33"/>
      <c r="B251" s="33"/>
      <c r="C251" s="33" t="s">
        <v>653</v>
      </c>
      <c r="D251" s="35" t="s">
        <v>654</v>
      </c>
      <c r="E251" s="34">
        <f>Source!BZ128</f>
        <v>102</v>
      </c>
      <c r="F251" s="37"/>
      <c r="G251" s="36"/>
      <c r="H251" s="34"/>
      <c r="I251" s="37">
        <f>SUM(Q246:Q250)</f>
        <v>53.52</v>
      </c>
      <c r="J251" s="34">
        <f>Source!AT128</f>
        <v>102</v>
      </c>
      <c r="K251" s="37">
        <f>SUM(R246:R250)</f>
        <v>3015.81</v>
      </c>
    </row>
    <row r="252" spans="1:35" ht="14.25" x14ac:dyDescent="0.2">
      <c r="A252" s="33"/>
      <c r="B252" s="33"/>
      <c r="C252" s="33" t="s">
        <v>655</v>
      </c>
      <c r="D252" s="35" t="s">
        <v>654</v>
      </c>
      <c r="E252" s="34">
        <f>Source!CA128</f>
        <v>54</v>
      </c>
      <c r="F252" s="37"/>
      <c r="G252" s="36"/>
      <c r="H252" s="34"/>
      <c r="I252" s="37">
        <f>SUM(S246:S251)</f>
        <v>28.33</v>
      </c>
      <c r="J252" s="34">
        <f>Source!AU128</f>
        <v>54</v>
      </c>
      <c r="K252" s="37">
        <f>SUM(T246:T251)</f>
        <v>1596.61</v>
      </c>
    </row>
    <row r="253" spans="1:35" ht="14.25" x14ac:dyDescent="0.2">
      <c r="A253" s="41"/>
      <c r="B253" s="41"/>
      <c r="C253" s="41" t="s">
        <v>656</v>
      </c>
      <c r="D253" s="42" t="s">
        <v>657</v>
      </c>
      <c r="E253" s="43">
        <f>Source!AQ128</f>
        <v>155</v>
      </c>
      <c r="F253" s="44"/>
      <c r="G253" s="45" t="str">
        <f>Source!DI128</f>
        <v>*1,1</v>
      </c>
      <c r="H253" s="43">
        <f>Source!AV128</f>
        <v>1.0469999999999999</v>
      </c>
      <c r="I253" s="44">
        <f>Source!U128</f>
        <v>3.7130807999999997</v>
      </c>
      <c r="J253" s="43"/>
      <c r="K253" s="44"/>
      <c r="AB253" s="40">
        <f>I253</f>
        <v>3.7130807999999997</v>
      </c>
    </row>
    <row r="254" spans="1:35" ht="15" x14ac:dyDescent="0.25">
      <c r="C254" s="21" t="s">
        <v>658</v>
      </c>
      <c r="H254" s="46">
        <f>I248+I249+I251+I252+0</f>
        <v>168.67000000000002</v>
      </c>
      <c r="I254" s="46"/>
      <c r="J254" s="46">
        <f>K248+K249+K251+K252+0</f>
        <v>7971.86</v>
      </c>
      <c r="K254" s="46"/>
      <c r="O254" s="40">
        <f>I248+I249+I251+I252+0</f>
        <v>168.67000000000002</v>
      </c>
      <c r="P254" s="40">
        <f>K248+K249+K251+K252+0</f>
        <v>7971.86</v>
      </c>
      <c r="X254">
        <f>IF(Source!BI128&lt;=1,I248+I249+I251+I252-0, 0)</f>
        <v>168.67000000000002</v>
      </c>
      <c r="Y254">
        <f>IF(Source!BI128=2,I248+I249+I251+I252-0, 0)</f>
        <v>0</v>
      </c>
      <c r="Z254">
        <f>IF(Source!BI128=3,I248+I249+I251+I252-0, 0)</f>
        <v>0</v>
      </c>
      <c r="AA254">
        <f>IF(Source!BI128=4,I248+I249+I251+I252,0)</f>
        <v>0</v>
      </c>
    </row>
    <row r="256" spans="1:35" ht="78" x14ac:dyDescent="0.2">
      <c r="A256" s="33">
        <v>26</v>
      </c>
      <c r="B256" s="33" t="s">
        <v>683</v>
      </c>
      <c r="C256" s="33" t="s">
        <v>245</v>
      </c>
      <c r="D256" s="35" t="str">
        <f>Source!H129</f>
        <v>100 м3 конструкций</v>
      </c>
      <c r="E256" s="34">
        <f>Source!I129</f>
        <v>2.7199999999999998E-2</v>
      </c>
      <c r="F256" s="37"/>
      <c r="G256" s="36"/>
      <c r="H256" s="34"/>
      <c r="I256" s="37"/>
      <c r="J256" s="34"/>
      <c r="K256" s="37"/>
      <c r="Q256">
        <f>ROUND((Source!BZ129/100)*(ROUND((ROUND((Source!AF129*Source!AV129*Source!I129),2)),2)+ROUND((ROUND((Source!AE129*Source!AV129*Source!I129),2)),2)), 2)</f>
        <v>25.55</v>
      </c>
      <c r="R256">
        <f>Source!X129</f>
        <v>1439.8</v>
      </c>
      <c r="S256">
        <f>ROUND((Source!CA129/100)*(ROUND((ROUND((Source!AF129*Source!AV129*Source!I129),2)),2)+ROUND((ROUND((Source!AE129*Source!AV129*Source!I129),2)),2)), 2)</f>
        <v>13.53</v>
      </c>
      <c r="T256">
        <f>Source!Y129</f>
        <v>762.25</v>
      </c>
      <c r="U256">
        <f>ROUND((175/100)*(ROUND((ROUND((Source!AE129*Source!AV129*Source!I129),2)),2)), 2)</f>
        <v>9.59</v>
      </c>
      <c r="V256">
        <f>ROUND((0/100)*(ROUND((ROUND((Source!AE129*Source!AV129*Source!I129),2)*Source!BS129),2)), 2)</f>
        <v>0</v>
      </c>
      <c r="AI256">
        <v>0</v>
      </c>
    </row>
    <row r="257" spans="1:35" x14ac:dyDescent="0.2">
      <c r="C257" s="38" t="str">
        <f>"Объем: "&amp;Source!I129&amp;"=16*"&amp;"0,17/"&amp;"100"</f>
        <v>Объем: 0,0272=16*0,17/100</v>
      </c>
    </row>
    <row r="258" spans="1:35" ht="14.25" x14ac:dyDescent="0.2">
      <c r="A258" s="33"/>
      <c r="B258" s="33"/>
      <c r="C258" s="33" t="s">
        <v>650</v>
      </c>
      <c r="D258" s="35"/>
      <c r="E258" s="34"/>
      <c r="F258" s="37">
        <f>Source!AO129</f>
        <v>624.69000000000005</v>
      </c>
      <c r="G258" s="36" t="str">
        <f>Source!DG129</f>
        <v>*1,1</v>
      </c>
      <c r="H258" s="34">
        <f>Source!AV129</f>
        <v>1.0469999999999999</v>
      </c>
      <c r="I258" s="37">
        <f>ROUND((ROUND((Source!AF129*Source!AV129*Source!I129),2)),2)</f>
        <v>19.57</v>
      </c>
      <c r="J258" s="34">
        <f>IF(Source!BA129&lt;&gt; 0, Source!BA129, 1)</f>
        <v>56.35</v>
      </c>
      <c r="K258" s="37">
        <f>Source!S129</f>
        <v>1102.77</v>
      </c>
      <c r="W258">
        <f>I258</f>
        <v>19.57</v>
      </c>
    </row>
    <row r="259" spans="1:35" ht="14.25" x14ac:dyDescent="0.2">
      <c r="A259" s="33"/>
      <c r="B259" s="33"/>
      <c r="C259" s="33" t="s">
        <v>651</v>
      </c>
      <c r="D259" s="35"/>
      <c r="E259" s="34"/>
      <c r="F259" s="37">
        <f>Source!AM129</f>
        <v>2355.77</v>
      </c>
      <c r="G259" s="36" t="str">
        <f>Source!DE129</f>
        <v>*1,1</v>
      </c>
      <c r="H259" s="34">
        <f>Source!AV129</f>
        <v>1.0469999999999999</v>
      </c>
      <c r="I259" s="37">
        <f>(ROUND((ROUND((((Source!ET129*1.1))*Source!AV129*Source!I129),2)),2)+ROUND((ROUND(((Source!AE129-((Source!EU129*1.1)))*Source!AV129*Source!I129),2)),2))</f>
        <v>73.8</v>
      </c>
      <c r="J259" s="34">
        <f>IF(Source!BB129&lt;&gt; 0, Source!BB129, 1)</f>
        <v>14.07</v>
      </c>
      <c r="K259" s="37">
        <f>Source!Q129</f>
        <v>1038.3699999999999</v>
      </c>
    </row>
    <row r="260" spans="1:35" ht="14.25" x14ac:dyDescent="0.2">
      <c r="A260" s="33"/>
      <c r="B260" s="33"/>
      <c r="C260" s="33" t="s">
        <v>652</v>
      </c>
      <c r="D260" s="35"/>
      <c r="E260" s="34"/>
      <c r="F260" s="37">
        <f>Source!AN129</f>
        <v>174.8</v>
      </c>
      <c r="G260" s="36" t="str">
        <f>Source!DF129</f>
        <v>*1,1</v>
      </c>
      <c r="H260" s="34">
        <f>Source!AV129</f>
        <v>1.0469999999999999</v>
      </c>
      <c r="I260" s="39">
        <f>ROUND((ROUND((Source!AE129*Source!AV129*Source!I129),2)),2)</f>
        <v>5.48</v>
      </c>
      <c r="J260" s="34">
        <f>IF(Source!BS129&lt;&gt; 0, Source!BS129, 1)</f>
        <v>56.35</v>
      </c>
      <c r="K260" s="39">
        <f>Source!R129</f>
        <v>308.8</v>
      </c>
      <c r="W260">
        <f>I260</f>
        <v>5.48</v>
      </c>
    </row>
    <row r="261" spans="1:35" ht="14.25" x14ac:dyDescent="0.2">
      <c r="A261" s="33"/>
      <c r="B261" s="33"/>
      <c r="C261" s="33" t="s">
        <v>653</v>
      </c>
      <c r="D261" s="35" t="s">
        <v>654</v>
      </c>
      <c r="E261" s="34">
        <f>Source!BZ129</f>
        <v>102</v>
      </c>
      <c r="F261" s="37"/>
      <c r="G261" s="36"/>
      <c r="H261" s="34"/>
      <c r="I261" s="37">
        <f>SUM(Q256:Q260)</f>
        <v>25.55</v>
      </c>
      <c r="J261" s="34">
        <f>Source!AT129</f>
        <v>102</v>
      </c>
      <c r="K261" s="37">
        <f>SUM(R256:R260)</f>
        <v>1439.8</v>
      </c>
    </row>
    <row r="262" spans="1:35" ht="14.25" x14ac:dyDescent="0.2">
      <c r="A262" s="33"/>
      <c r="B262" s="33"/>
      <c r="C262" s="33" t="s">
        <v>655</v>
      </c>
      <c r="D262" s="35" t="s">
        <v>654</v>
      </c>
      <c r="E262" s="34">
        <f>Source!CA129</f>
        <v>54</v>
      </c>
      <c r="F262" s="37"/>
      <c r="G262" s="36"/>
      <c r="H262" s="34"/>
      <c r="I262" s="37">
        <f>SUM(S256:S261)</f>
        <v>13.53</v>
      </c>
      <c r="J262" s="34">
        <f>Source!AU129</f>
        <v>54</v>
      </c>
      <c r="K262" s="37">
        <f>SUM(T256:T261)</f>
        <v>762.25</v>
      </c>
    </row>
    <row r="263" spans="1:35" ht="14.25" x14ac:dyDescent="0.2">
      <c r="A263" s="41"/>
      <c r="B263" s="41"/>
      <c r="C263" s="41" t="s">
        <v>656</v>
      </c>
      <c r="D263" s="42" t="s">
        <v>657</v>
      </c>
      <c r="E263" s="43">
        <f>Source!AQ129</f>
        <v>49.5</v>
      </c>
      <c r="F263" s="44"/>
      <c r="G263" s="45" t="str">
        <f>Source!DI129</f>
        <v>*1,1</v>
      </c>
      <c r="H263" s="43">
        <f>Source!AV129</f>
        <v>1.0469999999999999</v>
      </c>
      <c r="I263" s="44">
        <f>Source!U129</f>
        <v>1.5506488799999998</v>
      </c>
      <c r="J263" s="43"/>
      <c r="K263" s="44"/>
      <c r="AB263" s="40">
        <f>I263</f>
        <v>1.5506488799999998</v>
      </c>
    </row>
    <row r="264" spans="1:35" ht="15" x14ac:dyDescent="0.25">
      <c r="C264" s="21" t="s">
        <v>658</v>
      </c>
      <c r="H264" s="46">
        <f>I258+I259+I261+I262+0</f>
        <v>132.44999999999999</v>
      </c>
      <c r="I264" s="46"/>
      <c r="J264" s="46">
        <f>K258+K259+K261+K262+0</f>
        <v>4343.1899999999996</v>
      </c>
      <c r="K264" s="46"/>
      <c r="O264" s="40">
        <f>I258+I259+I261+I262+0</f>
        <v>132.44999999999999</v>
      </c>
      <c r="P264" s="40">
        <f>K258+K259+K261+K262+0</f>
        <v>4343.1899999999996</v>
      </c>
      <c r="X264">
        <f>IF(Source!BI129&lt;=1,I258+I259+I261+I262-0, 0)</f>
        <v>132.44999999999999</v>
      </c>
      <c r="Y264">
        <f>IF(Source!BI129=2,I258+I259+I261+I262-0, 0)</f>
        <v>0</v>
      </c>
      <c r="Z264">
        <f>IF(Source!BI129=3,I258+I259+I261+I262-0, 0)</f>
        <v>0</v>
      </c>
      <c r="AA264">
        <f>IF(Source!BI129=4,I258+I259+I261+I262,0)</f>
        <v>0</v>
      </c>
    </row>
    <row r="266" spans="1:35" ht="78" x14ac:dyDescent="0.2">
      <c r="A266" s="33">
        <v>27</v>
      </c>
      <c r="B266" s="33" t="s">
        <v>684</v>
      </c>
      <c r="C266" s="33" t="s">
        <v>249</v>
      </c>
      <c r="D266" s="35" t="str">
        <f>Source!H130</f>
        <v>100 м</v>
      </c>
      <c r="E266" s="34">
        <f>Source!I130</f>
        <v>0.25</v>
      </c>
      <c r="F266" s="37"/>
      <c r="G266" s="36"/>
      <c r="H266" s="34"/>
      <c r="I266" s="37"/>
      <c r="J266" s="34"/>
      <c r="K266" s="37"/>
      <c r="Q266">
        <f>ROUND((Source!BZ130/100)*(ROUND((ROUND((Source!AF130*Source!AV130*Source!I130),2)),2)+ROUND((ROUND((Source!AE130*Source!AV130*Source!I130),2)),2)), 2)</f>
        <v>251.84</v>
      </c>
      <c r="R266">
        <f>Source!X130</f>
        <v>14191.08</v>
      </c>
      <c r="S266">
        <f>ROUND((Source!CA130/100)*(ROUND((ROUND((Source!AF130*Source!AV130*Source!I130),2)),2)+ROUND((ROUND((Source!AE130*Source!AV130*Source!I130),2)),2)), 2)</f>
        <v>133.33000000000001</v>
      </c>
      <c r="T266">
        <f>Source!Y130</f>
        <v>7512.92</v>
      </c>
      <c r="U266">
        <f>ROUND((175/100)*(ROUND((ROUND((Source!AE130*Source!AV130*Source!I130),2)),2)), 2)</f>
        <v>0</v>
      </c>
      <c r="V266">
        <f>ROUND((0/100)*(ROUND((ROUND((Source!AE130*Source!AV130*Source!I130),2)*Source!BS130),2)), 2)</f>
        <v>0</v>
      </c>
      <c r="AI266">
        <v>0</v>
      </c>
    </row>
    <row r="267" spans="1:35" x14ac:dyDescent="0.2">
      <c r="C267" s="38" t="str">
        <f>"Объем: "&amp;Source!I130&amp;"=25/"&amp;"100"</f>
        <v>Объем: 0,25=25/100</v>
      </c>
    </row>
    <row r="268" spans="1:35" ht="14.25" x14ac:dyDescent="0.2">
      <c r="A268" s="33"/>
      <c r="B268" s="33"/>
      <c r="C268" s="33" t="s">
        <v>650</v>
      </c>
      <c r="D268" s="35"/>
      <c r="E268" s="34"/>
      <c r="F268" s="37">
        <f>Source!AO130</f>
        <v>857.51</v>
      </c>
      <c r="G268" s="36" t="str">
        <f>Source!DG130</f>
        <v>*1,1</v>
      </c>
      <c r="H268" s="34">
        <f>Source!AV130</f>
        <v>1.0469999999999999</v>
      </c>
      <c r="I268" s="37">
        <f>ROUND((ROUND((Source!AF130*Source!AV130*Source!I130),2)),2)</f>
        <v>246.9</v>
      </c>
      <c r="J268" s="34">
        <f>IF(Source!BA130&lt;&gt; 0, Source!BA130, 1)</f>
        <v>56.35</v>
      </c>
      <c r="K268" s="37">
        <f>Source!S130</f>
        <v>13912.82</v>
      </c>
      <c r="W268">
        <f>I268</f>
        <v>246.9</v>
      </c>
    </row>
    <row r="269" spans="1:35" ht="14.25" x14ac:dyDescent="0.2">
      <c r="A269" s="33"/>
      <c r="B269" s="33"/>
      <c r="C269" s="33" t="s">
        <v>653</v>
      </c>
      <c r="D269" s="35" t="s">
        <v>654</v>
      </c>
      <c r="E269" s="34">
        <f>Source!BZ130</f>
        <v>102</v>
      </c>
      <c r="F269" s="37"/>
      <c r="G269" s="36"/>
      <c r="H269" s="34"/>
      <c r="I269" s="37">
        <f>SUM(Q266:Q268)</f>
        <v>251.84</v>
      </c>
      <c r="J269" s="34">
        <f>Source!AT130</f>
        <v>102</v>
      </c>
      <c r="K269" s="37">
        <f>SUM(R266:R268)</f>
        <v>14191.08</v>
      </c>
    </row>
    <row r="270" spans="1:35" ht="14.25" x14ac:dyDescent="0.2">
      <c r="A270" s="33"/>
      <c r="B270" s="33"/>
      <c r="C270" s="33" t="s">
        <v>655</v>
      </c>
      <c r="D270" s="35" t="s">
        <v>654</v>
      </c>
      <c r="E270" s="34">
        <f>Source!CA130</f>
        <v>54</v>
      </c>
      <c r="F270" s="37"/>
      <c r="G270" s="36"/>
      <c r="H270" s="34"/>
      <c r="I270" s="37">
        <f>SUM(S266:S269)</f>
        <v>133.33000000000001</v>
      </c>
      <c r="J270" s="34">
        <f>Source!AU130</f>
        <v>54</v>
      </c>
      <c r="K270" s="37">
        <f>SUM(T266:T269)</f>
        <v>7512.92</v>
      </c>
    </row>
    <row r="271" spans="1:35" ht="14.25" x14ac:dyDescent="0.2">
      <c r="A271" s="41"/>
      <c r="B271" s="41"/>
      <c r="C271" s="41" t="s">
        <v>656</v>
      </c>
      <c r="D271" s="42" t="s">
        <v>657</v>
      </c>
      <c r="E271" s="43">
        <f>Source!AQ130</f>
        <v>76.7</v>
      </c>
      <c r="F271" s="44"/>
      <c r="G271" s="45" t="str">
        <f>Source!DI130</f>
        <v>*1,1</v>
      </c>
      <c r="H271" s="43">
        <f>Source!AV130</f>
        <v>1.0469999999999999</v>
      </c>
      <c r="I271" s="44">
        <f>Source!U130</f>
        <v>22.083847500000001</v>
      </c>
      <c r="J271" s="43"/>
      <c r="K271" s="44"/>
      <c r="AB271" s="40">
        <f>I271</f>
        <v>22.083847500000001</v>
      </c>
    </row>
    <row r="272" spans="1:35" ht="15" x14ac:dyDescent="0.25">
      <c r="C272" s="21" t="s">
        <v>658</v>
      </c>
      <c r="H272" s="46">
        <f>I268+I269+I270+0</f>
        <v>632.07000000000005</v>
      </c>
      <c r="I272" s="46"/>
      <c r="J272" s="46">
        <f>K268+K269+K270+0</f>
        <v>35616.82</v>
      </c>
      <c r="K272" s="46"/>
      <c r="O272" s="40">
        <f>I268+I269+I270+0</f>
        <v>632.07000000000005</v>
      </c>
      <c r="P272" s="40">
        <f>K268+K269+K270+0</f>
        <v>35616.82</v>
      </c>
      <c r="X272">
        <f>IF(Source!BI130&lt;=1,I268+I269+I270-0, 0)</f>
        <v>632.07000000000005</v>
      </c>
      <c r="Y272">
        <f>IF(Source!BI130=2,I268+I269+I270-0, 0)</f>
        <v>0</v>
      </c>
      <c r="Z272">
        <f>IF(Source!BI130=3,I268+I269+I270-0, 0)</f>
        <v>0</v>
      </c>
      <c r="AA272">
        <f>IF(Source!BI130=4,I268+I269+I270,0)</f>
        <v>0</v>
      </c>
    </row>
    <row r="274" spans="1:35" ht="42.75" x14ac:dyDescent="0.2">
      <c r="A274" s="33">
        <v>28</v>
      </c>
      <c r="B274" s="33" t="str">
        <f>Source!F131</f>
        <v>6.68-13-1</v>
      </c>
      <c r="C274" s="33" t="s">
        <v>254</v>
      </c>
      <c r="D274" s="35" t="str">
        <f>Source!H131</f>
        <v>1 Т</v>
      </c>
      <c r="E274" s="34">
        <f>Source!I131</f>
        <v>13.340999999999999</v>
      </c>
      <c r="F274" s="37"/>
      <c r="G274" s="36"/>
      <c r="H274" s="34"/>
      <c r="I274" s="37"/>
      <c r="J274" s="34"/>
      <c r="K274" s="37"/>
      <c r="Q274">
        <f>ROUND((Source!BZ131/100)*(ROUND((ROUND((Source!AF131*Source!AV131*Source!I131),2)),2)+ROUND((ROUND((Source!AE131*Source!AV131*Source!I131),2)),2)), 2)</f>
        <v>21.08</v>
      </c>
      <c r="R274">
        <f>Source!X131</f>
        <v>1188.05</v>
      </c>
      <c r="S274">
        <f>ROUND((Source!CA131/100)*(ROUND((ROUND((Source!AF131*Source!AV131*Source!I131),2)),2)+ROUND((ROUND((Source!AE131*Source!AV131*Source!I131),2)),2)), 2)</f>
        <v>11.16</v>
      </c>
      <c r="T274">
        <f>Source!Y131</f>
        <v>628.97</v>
      </c>
      <c r="U274">
        <f>ROUND((175/100)*(ROUND((ROUND((Source!AE131*Source!AV131*Source!I131),2)),2)), 2)</f>
        <v>36.17</v>
      </c>
      <c r="V274">
        <f>ROUND((0/100)*(ROUND((ROUND((Source!AE131*Source!AV131*Source!I131),2)*Source!BS131),2)), 2)</f>
        <v>0</v>
      </c>
      <c r="AI274">
        <v>0</v>
      </c>
    </row>
    <row r="275" spans="1:35" ht="38.25" x14ac:dyDescent="0.2">
      <c r="C275" s="38" t="str">
        <f>"Объем: "&amp;Source!I131&amp;"="&amp;Source!I128&amp;"*"&amp;"2,4*"&amp;"100+"&amp;""&amp;Source!I129&amp;"*"&amp;"2,2*"&amp;"100+"&amp;""&amp;Source!I130&amp;"*"&amp;"2,2*"&amp;"0,043*"&amp;"100"</f>
        <v>Объем: 13,341=0,0208*2,4*100+0,0272*2,2*100+0,25*2,2*0,043*100</v>
      </c>
    </row>
    <row r="276" spans="1:35" ht="14.25" x14ac:dyDescent="0.2">
      <c r="A276" s="33"/>
      <c r="B276" s="33"/>
      <c r="C276" s="33" t="s">
        <v>651</v>
      </c>
      <c r="D276" s="35"/>
      <c r="E276" s="34"/>
      <c r="F276" s="37">
        <f>Source!AM131</f>
        <v>8.86</v>
      </c>
      <c r="G276" s="36" t="str">
        <f>Source!DE131</f>
        <v/>
      </c>
      <c r="H276" s="34">
        <f>Source!AV131</f>
        <v>1.0469999999999999</v>
      </c>
      <c r="I276" s="37">
        <f>(ROUND((ROUND(((Source!ET131)*Source!AV131*Source!I131),2)),2)+ROUND((ROUND(((Source!AE131-(Source!EU131))*Source!AV131*Source!I131),2)),2))</f>
        <v>123.76</v>
      </c>
      <c r="J276" s="34">
        <f>IF(Source!BB131&lt;&gt; 0, Source!BB131, 1)</f>
        <v>18.54</v>
      </c>
      <c r="K276" s="37">
        <f>Source!Q131</f>
        <v>2294.5100000000002</v>
      </c>
    </row>
    <row r="277" spans="1:35" ht="14.25" x14ac:dyDescent="0.2">
      <c r="A277" s="33"/>
      <c r="B277" s="33"/>
      <c r="C277" s="33" t="s">
        <v>652</v>
      </c>
      <c r="D277" s="35"/>
      <c r="E277" s="34"/>
      <c r="F277" s="37">
        <f>Source!AN131</f>
        <v>1.48</v>
      </c>
      <c r="G277" s="36" t="str">
        <f>Source!DF131</f>
        <v/>
      </c>
      <c r="H277" s="34">
        <f>Source!AV131</f>
        <v>1.0469999999999999</v>
      </c>
      <c r="I277" s="39">
        <f>ROUND((ROUND((Source!AE131*Source!AV131*Source!I131),2)),2)</f>
        <v>20.67</v>
      </c>
      <c r="J277" s="34">
        <f>IF(Source!BS131&lt;&gt; 0, Source!BS131, 1)</f>
        <v>56.35</v>
      </c>
      <c r="K277" s="39">
        <f>Source!R131</f>
        <v>1164.75</v>
      </c>
      <c r="W277">
        <f>I277</f>
        <v>20.67</v>
      </c>
    </row>
    <row r="278" spans="1:35" ht="14.25" x14ac:dyDescent="0.2">
      <c r="A278" s="33"/>
      <c r="B278" s="33"/>
      <c r="C278" s="33" t="s">
        <v>653</v>
      </c>
      <c r="D278" s="35" t="s">
        <v>654</v>
      </c>
      <c r="E278" s="34">
        <f>Source!BZ131</f>
        <v>102</v>
      </c>
      <c r="F278" s="37"/>
      <c r="G278" s="36"/>
      <c r="H278" s="34"/>
      <c r="I278" s="37">
        <f>SUM(Q274:Q277)</f>
        <v>21.08</v>
      </c>
      <c r="J278" s="34">
        <f>Source!AT131</f>
        <v>102</v>
      </c>
      <c r="K278" s="37">
        <f>SUM(R274:R277)</f>
        <v>1188.05</v>
      </c>
    </row>
    <row r="279" spans="1:35" ht="14.25" x14ac:dyDescent="0.2">
      <c r="A279" s="41"/>
      <c r="B279" s="41"/>
      <c r="C279" s="41" t="s">
        <v>655</v>
      </c>
      <c r="D279" s="42" t="s">
        <v>654</v>
      </c>
      <c r="E279" s="43">
        <f>Source!CA131</f>
        <v>54</v>
      </c>
      <c r="F279" s="44"/>
      <c r="G279" s="45"/>
      <c r="H279" s="43"/>
      <c r="I279" s="44">
        <f>SUM(S274:S278)</f>
        <v>11.16</v>
      </c>
      <c r="J279" s="43">
        <f>Source!AU131</f>
        <v>54</v>
      </c>
      <c r="K279" s="44">
        <f>SUM(T274:T278)</f>
        <v>628.97</v>
      </c>
    </row>
    <row r="280" spans="1:35" ht="15" x14ac:dyDescent="0.25">
      <c r="C280" s="21" t="s">
        <v>658</v>
      </c>
      <c r="H280" s="46">
        <f>I276+I278+I279+0</f>
        <v>156</v>
      </c>
      <c r="I280" s="46"/>
      <c r="J280" s="46">
        <f>K276+K278+K279+0</f>
        <v>4111.5300000000007</v>
      </c>
      <c r="K280" s="46"/>
      <c r="O280" s="40">
        <f>I276+I278+I279+0</f>
        <v>156</v>
      </c>
      <c r="P280" s="40">
        <f>K276+K278+K279+0</f>
        <v>4111.5300000000007</v>
      </c>
      <c r="X280">
        <f>IF(Source!BI131&lt;=1,I276+I278+I279-0, 0)</f>
        <v>156</v>
      </c>
      <c r="Y280">
        <f>IF(Source!BI131=2,I276+I278+I279-0, 0)</f>
        <v>0</v>
      </c>
      <c r="Z280">
        <f>IF(Source!BI131=3,I276+I278+I279-0, 0)</f>
        <v>0</v>
      </c>
      <c r="AA280">
        <f>IF(Source!BI131=4,I276+I278+I279,0)</f>
        <v>0</v>
      </c>
    </row>
    <row r="283" spans="1:35" ht="15" x14ac:dyDescent="0.25">
      <c r="B283" s="32" t="str">
        <f>Source!G132</f>
        <v>Восстановление дороги</v>
      </c>
      <c r="C283" s="32"/>
      <c r="D283" s="32"/>
      <c r="E283" s="32"/>
      <c r="F283" s="32"/>
      <c r="G283" s="32"/>
      <c r="H283" s="32"/>
      <c r="I283" s="32"/>
      <c r="J283" s="32"/>
    </row>
    <row r="284" spans="1:35" ht="99.75" x14ac:dyDescent="0.2">
      <c r="A284" s="33">
        <v>29</v>
      </c>
      <c r="B284" s="33" t="s">
        <v>685</v>
      </c>
      <c r="C284" s="33" t="s">
        <v>260</v>
      </c>
      <c r="D284" s="35" t="str">
        <f>Source!H133</f>
        <v>100 м3 материала основания (в плотном теле)</v>
      </c>
      <c r="E284" s="34">
        <f>Source!I133</f>
        <v>5.6000000000000001E-2</v>
      </c>
      <c r="F284" s="37"/>
      <c r="G284" s="36"/>
      <c r="H284" s="34"/>
      <c r="I284" s="37"/>
      <c r="J284" s="34"/>
      <c r="K284" s="37"/>
      <c r="Q284">
        <f>ROUND((Source!BZ133/100)*(ROUND((ROUND((Source!AF133*Source!AV133*Source!I133),2)),2)+ROUND((ROUND((Source!AE133*Source!AV133*Source!I133),2)),2)), 2)</f>
        <v>21.29</v>
      </c>
      <c r="R284">
        <f>Source!X133</f>
        <v>1199.8399999999999</v>
      </c>
      <c r="S284">
        <f>ROUND((Source!CA133/100)*(ROUND((ROUND((Source!AF133*Source!AV133*Source!I133),2)),2)+ROUND((ROUND((Source!AE133*Source!AV133*Source!I133),2)),2)), 2)</f>
        <v>8.74</v>
      </c>
      <c r="T284">
        <f>Source!Y133</f>
        <v>492.47</v>
      </c>
      <c r="U284">
        <f>ROUND((175/100)*(ROUND((ROUND((Source!AE133*Source!AV133*Source!I133),2)),2)), 2)</f>
        <v>10.71</v>
      </c>
      <c r="V284">
        <f>ROUND((0/100)*(ROUND((ROUND((Source!AE133*Source!AV133*Source!I133),2)*Source!BS133),2)), 2)</f>
        <v>0</v>
      </c>
      <c r="AI284">
        <v>0</v>
      </c>
    </row>
    <row r="285" spans="1:35" x14ac:dyDescent="0.2">
      <c r="C285" s="38" t="str">
        <f>"Объем: "&amp;Source!I133&amp;"=16*"&amp;"0,35/"&amp;"100"</f>
        <v>Объем: 0,056=16*0,35/100</v>
      </c>
    </row>
    <row r="286" spans="1:35" ht="14.25" x14ac:dyDescent="0.2">
      <c r="A286" s="33"/>
      <c r="B286" s="33"/>
      <c r="C286" s="33" t="s">
        <v>650</v>
      </c>
      <c r="D286" s="35"/>
      <c r="E286" s="34"/>
      <c r="F286" s="37">
        <f>Source!AO133</f>
        <v>151.49</v>
      </c>
      <c r="G286" s="36" t="str">
        <f>Source!DG133</f>
        <v>*1,1</v>
      </c>
      <c r="H286" s="34">
        <f>Source!AV133</f>
        <v>1.0469999999999999</v>
      </c>
      <c r="I286" s="37">
        <f>ROUND((ROUND((Source!AF133*Source!AV133*Source!I133),2)),2)</f>
        <v>9.77</v>
      </c>
      <c r="J286" s="34">
        <f>IF(Source!BA133&lt;&gt; 0, Source!BA133, 1)</f>
        <v>56.35</v>
      </c>
      <c r="K286" s="37">
        <f>Source!S133</f>
        <v>550.54</v>
      </c>
      <c r="W286">
        <f>I286</f>
        <v>9.77</v>
      </c>
    </row>
    <row r="287" spans="1:35" ht="14.25" x14ac:dyDescent="0.2">
      <c r="A287" s="33"/>
      <c r="B287" s="33"/>
      <c r="C287" s="33" t="s">
        <v>651</v>
      </c>
      <c r="D287" s="35"/>
      <c r="E287" s="34"/>
      <c r="F287" s="37">
        <f>Source!AM133</f>
        <v>1192.07</v>
      </c>
      <c r="G287" s="36" t="str">
        <f>Source!DE133</f>
        <v>*1,1</v>
      </c>
      <c r="H287" s="34">
        <f>Source!AV133</f>
        <v>1.0469999999999999</v>
      </c>
      <c r="I287" s="37">
        <f>(ROUND((ROUND((((Source!ET133*1.1))*Source!AV133*Source!I133),2)),2)+ROUND((ROUND(((Source!AE133-((Source!EU133*1.1)))*Source!AV133*Source!I133),2)),2))</f>
        <v>76.88</v>
      </c>
      <c r="J287" s="34">
        <f>IF(Source!BB133&lt;&gt; 0, Source!BB133, 1)</f>
        <v>14.57</v>
      </c>
      <c r="K287" s="37">
        <f>Source!Q133</f>
        <v>1120.1400000000001</v>
      </c>
    </row>
    <row r="288" spans="1:35" ht="14.25" x14ac:dyDescent="0.2">
      <c r="A288" s="33"/>
      <c r="B288" s="33"/>
      <c r="C288" s="33" t="s">
        <v>652</v>
      </c>
      <c r="D288" s="35"/>
      <c r="E288" s="34"/>
      <c r="F288" s="37">
        <f>Source!AN133</f>
        <v>94.92</v>
      </c>
      <c r="G288" s="36" t="str">
        <f>Source!DF133</f>
        <v>*1,1</v>
      </c>
      <c r="H288" s="34">
        <f>Source!AV133</f>
        <v>1.0469999999999999</v>
      </c>
      <c r="I288" s="39">
        <f>ROUND((ROUND((Source!AE133*Source!AV133*Source!I133),2)),2)</f>
        <v>6.12</v>
      </c>
      <c r="J288" s="34">
        <f>IF(Source!BS133&lt;&gt; 0, Source!BS133, 1)</f>
        <v>56.35</v>
      </c>
      <c r="K288" s="39">
        <f>Source!R133</f>
        <v>344.86</v>
      </c>
      <c r="W288">
        <f>I288</f>
        <v>6.12</v>
      </c>
    </row>
    <row r="289" spans="1:35" ht="14.25" x14ac:dyDescent="0.2">
      <c r="A289" s="33"/>
      <c r="B289" s="33"/>
      <c r="C289" s="33" t="s">
        <v>666</v>
      </c>
      <c r="D289" s="35"/>
      <c r="E289" s="34"/>
      <c r="F289" s="37">
        <f>Source!AL133</f>
        <v>35.35</v>
      </c>
      <c r="G289" s="36" t="str">
        <f>Source!DD133</f>
        <v>*1</v>
      </c>
      <c r="H289" s="34">
        <f>Source!AW133</f>
        <v>1.002</v>
      </c>
      <c r="I289" s="37">
        <f>ROUND((ROUND((Source!AC133*Source!AW133*Source!I133),2)),2)</f>
        <v>1.98</v>
      </c>
      <c r="J289" s="34">
        <f>IF(Source!BC133&lt;&gt; 0, Source!BC133, 1)</f>
        <v>7.75</v>
      </c>
      <c r="K289" s="37">
        <f>Source!P133</f>
        <v>15.35</v>
      </c>
    </row>
    <row r="290" spans="1:35" ht="78" x14ac:dyDescent="0.2">
      <c r="A290" s="33" t="s">
        <v>265</v>
      </c>
      <c r="B290" s="33" t="s">
        <v>686</v>
      </c>
      <c r="C290" s="33" t="s">
        <v>120</v>
      </c>
      <c r="D290" s="35" t="str">
        <f>Source!H134</f>
        <v>м3</v>
      </c>
      <c r="E290" s="34">
        <f>Source!I134</f>
        <v>6.16</v>
      </c>
      <c r="F290" s="37">
        <f>Source!AK134</f>
        <v>99.9</v>
      </c>
      <c r="G290" s="49" t="s">
        <v>674</v>
      </c>
      <c r="H290" s="34">
        <f>Source!AW134</f>
        <v>1.002</v>
      </c>
      <c r="I290" s="37">
        <f>ROUND((ROUND((Source!AC134*Source!AW134*Source!I134),2)),2)+(ROUND((ROUND(((Source!ET134)*Source!AV134*Source!I134),2)),2)+ROUND((ROUND(((Source!AE134-(Source!EU134))*Source!AV134*Source!I134),2)),2))+ROUND((ROUND((Source!AF134*Source!AV134*Source!I134),2)),2)</f>
        <v>616.61</v>
      </c>
      <c r="J290" s="34">
        <f>IF(Source!BC134&lt;&gt; 0, Source!BC134, 1)</f>
        <v>10</v>
      </c>
      <c r="K290" s="37">
        <f>Source!O134</f>
        <v>6166.1</v>
      </c>
      <c r="Q290">
        <f>ROUND((Source!BZ134/100)*(ROUND((ROUND((Source!AF134*Source!AV134*Source!I134),2)),2)+ROUND((ROUND((Source!AE134*Source!AV134*Source!I134),2)),2)), 2)</f>
        <v>0</v>
      </c>
      <c r="R290">
        <f>Source!X134</f>
        <v>0</v>
      </c>
      <c r="S290">
        <f>ROUND((Source!CA134/100)*(ROUND((ROUND((Source!AF134*Source!AV134*Source!I134),2)),2)+ROUND((ROUND((Source!AE134*Source!AV134*Source!I134),2)),2)), 2)</f>
        <v>0</v>
      </c>
      <c r="T290">
        <f>Source!Y134</f>
        <v>0</v>
      </c>
      <c r="U290">
        <f>ROUND((175/100)*(ROUND((ROUND((Source!AE134*Source!AV134*Source!I134),2)),2)), 2)</f>
        <v>0</v>
      </c>
      <c r="V290">
        <f>ROUND((0/100)*(ROUND((ROUND((Source!AE134*Source!AV134*Source!I134),2)*Source!BS134),2)), 2)</f>
        <v>0</v>
      </c>
      <c r="X290">
        <f>IF(Source!BI134&lt;=1,I290, 0)</f>
        <v>616.61</v>
      </c>
      <c r="Y290">
        <f>IF(Source!BI134=2,I290, 0)</f>
        <v>0</v>
      </c>
      <c r="Z290">
        <f>IF(Source!BI134=3,I290, 0)</f>
        <v>0</v>
      </c>
      <c r="AA290">
        <f>IF(Source!BI134=4,I290, 0)</f>
        <v>0</v>
      </c>
      <c r="AI290">
        <v>3</v>
      </c>
    </row>
    <row r="291" spans="1:35" ht="14.25" x14ac:dyDescent="0.2">
      <c r="A291" s="33"/>
      <c r="B291" s="33"/>
      <c r="C291" s="33" t="s">
        <v>653</v>
      </c>
      <c r="D291" s="35" t="s">
        <v>654</v>
      </c>
      <c r="E291" s="34">
        <f>Source!BZ133</f>
        <v>134</v>
      </c>
      <c r="F291" s="37"/>
      <c r="G291" s="36"/>
      <c r="H291" s="34"/>
      <c r="I291" s="37">
        <f>SUM(Q284:Q290)</f>
        <v>21.29</v>
      </c>
      <c r="J291" s="34">
        <f>Source!AT133</f>
        <v>134</v>
      </c>
      <c r="K291" s="37">
        <f>SUM(R284:R290)</f>
        <v>1199.8399999999999</v>
      </c>
    </row>
    <row r="292" spans="1:35" ht="14.25" x14ac:dyDescent="0.2">
      <c r="A292" s="33"/>
      <c r="B292" s="33"/>
      <c r="C292" s="33" t="s">
        <v>655</v>
      </c>
      <c r="D292" s="35" t="s">
        <v>654</v>
      </c>
      <c r="E292" s="34">
        <f>Source!CA133</f>
        <v>55</v>
      </c>
      <c r="F292" s="37"/>
      <c r="G292" s="36"/>
      <c r="H292" s="34"/>
      <c r="I292" s="37">
        <f>SUM(S284:S291)</f>
        <v>8.74</v>
      </c>
      <c r="J292" s="34">
        <f>Source!AU133</f>
        <v>55</v>
      </c>
      <c r="K292" s="37">
        <f>SUM(T284:T291)</f>
        <v>492.47</v>
      </c>
    </row>
    <row r="293" spans="1:35" ht="14.25" x14ac:dyDescent="0.2">
      <c r="A293" s="41"/>
      <c r="B293" s="41"/>
      <c r="C293" s="41" t="s">
        <v>656</v>
      </c>
      <c r="D293" s="42" t="s">
        <v>657</v>
      </c>
      <c r="E293" s="43">
        <f>Source!AQ133</f>
        <v>14.4</v>
      </c>
      <c r="F293" s="44"/>
      <c r="G293" s="45" t="str">
        <f>Source!DI133</f>
        <v>*1,1</v>
      </c>
      <c r="H293" s="43">
        <f>Source!AV133</f>
        <v>1.0469999999999999</v>
      </c>
      <c r="I293" s="44">
        <f>Source!U133</f>
        <v>0.92873087999999993</v>
      </c>
      <c r="J293" s="43"/>
      <c r="K293" s="44"/>
      <c r="AB293" s="40">
        <f>I293</f>
        <v>0.92873087999999993</v>
      </c>
    </row>
    <row r="294" spans="1:35" ht="15" x14ac:dyDescent="0.25">
      <c r="C294" s="21" t="s">
        <v>658</v>
      </c>
      <c r="H294" s="46">
        <f>I286+I287+I289+I291+I292+SUM(I290:I290)</f>
        <v>735.27</v>
      </c>
      <c r="I294" s="46"/>
      <c r="J294" s="46">
        <f>K286+K287+K289+K291+K292+SUM(K290:K290)</f>
        <v>9544.44</v>
      </c>
      <c r="K294" s="46"/>
      <c r="O294" s="40">
        <f>I286+I287+I289+I291+I292+SUM(I290:I290)</f>
        <v>735.27</v>
      </c>
      <c r="P294" s="40">
        <f>K286+K287+K289+K291+K292+SUM(K290:K290)</f>
        <v>9544.44</v>
      </c>
      <c r="X294">
        <f>IF(Source!BI133&lt;=1,I286+I287+I289+I291+I292-0, 0)</f>
        <v>118.65999999999998</v>
      </c>
      <c r="Y294">
        <f>IF(Source!BI133=2,I286+I287+I289+I291+I292-0, 0)</f>
        <v>0</v>
      </c>
      <c r="Z294">
        <f>IF(Source!BI133=3,I286+I287+I289+I291+I292-0, 0)</f>
        <v>0</v>
      </c>
      <c r="AA294">
        <f>IF(Source!BI133=4,I286+I287+I289+I291+I292,0)</f>
        <v>0</v>
      </c>
    </row>
    <row r="296" spans="1:35" ht="78" x14ac:dyDescent="0.2">
      <c r="A296" s="33">
        <v>30</v>
      </c>
      <c r="B296" s="33" t="s">
        <v>687</v>
      </c>
      <c r="C296" s="33" t="s">
        <v>268</v>
      </c>
      <c r="D296" s="35" t="str">
        <f>Source!H135</f>
        <v>1000 м2 основания</v>
      </c>
      <c r="E296" s="34">
        <f>Source!I135</f>
        <v>1.6E-2</v>
      </c>
      <c r="F296" s="37"/>
      <c r="G296" s="36"/>
      <c r="H296" s="34"/>
      <c r="I296" s="37"/>
      <c r="J296" s="34"/>
      <c r="K296" s="37"/>
      <c r="Q296">
        <f>ROUND((Source!BZ135/100)*(ROUND((ROUND((Source!AF135*Source!AV135*Source!I135),2)),2)+ROUND((ROUND((Source!AE135*Source!AV135*Source!I135),2)),2)), 2)</f>
        <v>79.650000000000006</v>
      </c>
      <c r="R296">
        <f>Source!X135</f>
        <v>4488.25</v>
      </c>
      <c r="S296">
        <f>ROUND((Source!CA135/100)*(ROUND((ROUND((Source!AF135*Source!AV135*Source!I135),2)),2)+ROUND((ROUND((Source!AE135*Source!AV135*Source!I135),2)),2)), 2)</f>
        <v>32.69</v>
      </c>
      <c r="T296">
        <f>Source!Y135</f>
        <v>1842.19</v>
      </c>
      <c r="U296">
        <f>ROUND((175/100)*(ROUND((ROUND((Source!AE135*Source!AV135*Source!I135),2)),2)), 2)</f>
        <v>5.27</v>
      </c>
      <c r="V296">
        <f>ROUND((0/100)*(ROUND((ROUND((Source!AE135*Source!AV135*Source!I135),2)*Source!BS135),2)), 2)</f>
        <v>0</v>
      </c>
      <c r="AI296">
        <v>0</v>
      </c>
    </row>
    <row r="297" spans="1:35" x14ac:dyDescent="0.2">
      <c r="C297" s="38" t="str">
        <f>"Объем: "&amp;Source!I135&amp;"=16/"&amp;"1000"</f>
        <v>Объем: 0,016=16/1000</v>
      </c>
    </row>
    <row r="298" spans="1:35" ht="14.25" x14ac:dyDescent="0.2">
      <c r="A298" s="33"/>
      <c r="B298" s="33"/>
      <c r="C298" s="33" t="s">
        <v>650</v>
      </c>
      <c r="D298" s="35"/>
      <c r="E298" s="34"/>
      <c r="F298" s="37">
        <f>Source!AO135</f>
        <v>3062.49</v>
      </c>
      <c r="G298" s="36" t="str">
        <f>Source!DG135</f>
        <v>*1,1</v>
      </c>
      <c r="H298" s="34">
        <f>Source!AV135</f>
        <v>1.0469999999999999</v>
      </c>
      <c r="I298" s="37">
        <f>ROUND((ROUND((Source!AF135*Source!AV135*Source!I135),2)),2)</f>
        <v>56.43</v>
      </c>
      <c r="J298" s="34">
        <f>IF(Source!BA135&lt;&gt; 0, Source!BA135, 1)</f>
        <v>56.35</v>
      </c>
      <c r="K298" s="37">
        <f>Source!S135</f>
        <v>3179.83</v>
      </c>
      <c r="W298">
        <f>I298</f>
        <v>56.43</v>
      </c>
    </row>
    <row r="299" spans="1:35" ht="14.25" x14ac:dyDescent="0.2">
      <c r="A299" s="33"/>
      <c r="B299" s="33"/>
      <c r="C299" s="33" t="s">
        <v>651</v>
      </c>
      <c r="D299" s="35"/>
      <c r="E299" s="34"/>
      <c r="F299" s="37">
        <f>Source!AM135</f>
        <v>2006.03</v>
      </c>
      <c r="G299" s="36" t="str">
        <f>Source!DE135</f>
        <v>*1,1</v>
      </c>
      <c r="H299" s="34">
        <f>Source!AV135</f>
        <v>1.0469999999999999</v>
      </c>
      <c r="I299" s="37">
        <f>(ROUND((ROUND((((Source!ET135*1.1))*Source!AV135*Source!I135),2)),2)+ROUND((ROUND(((Source!AE135-((Source!EU135*1.1)))*Source!AV135*Source!I135),2)),2))</f>
        <v>36.97</v>
      </c>
      <c r="J299" s="34">
        <f>IF(Source!BB135&lt;&gt; 0, Source!BB135, 1)</f>
        <v>14.5</v>
      </c>
      <c r="K299" s="37">
        <f>Source!Q135</f>
        <v>536.07000000000005</v>
      </c>
    </row>
    <row r="300" spans="1:35" ht="14.25" x14ac:dyDescent="0.2">
      <c r="A300" s="33"/>
      <c r="B300" s="33"/>
      <c r="C300" s="33" t="s">
        <v>652</v>
      </c>
      <c r="D300" s="35"/>
      <c r="E300" s="34"/>
      <c r="F300" s="37">
        <f>Source!AN135</f>
        <v>163.47999999999999</v>
      </c>
      <c r="G300" s="36" t="str">
        <f>Source!DF135</f>
        <v>*1,1</v>
      </c>
      <c r="H300" s="34">
        <f>Source!AV135</f>
        <v>1.0469999999999999</v>
      </c>
      <c r="I300" s="39">
        <f>ROUND((ROUND((Source!AE135*Source!AV135*Source!I135),2)),2)</f>
        <v>3.01</v>
      </c>
      <c r="J300" s="34">
        <f>IF(Source!BS135&lt;&gt; 0, Source!BS135, 1)</f>
        <v>56.35</v>
      </c>
      <c r="K300" s="39">
        <f>Source!R135</f>
        <v>169.61</v>
      </c>
      <c r="W300">
        <f>I300</f>
        <v>3.01</v>
      </c>
    </row>
    <row r="301" spans="1:35" ht="14.25" x14ac:dyDescent="0.2">
      <c r="A301" s="33"/>
      <c r="B301" s="33"/>
      <c r="C301" s="33" t="s">
        <v>666</v>
      </c>
      <c r="D301" s="35"/>
      <c r="E301" s="34"/>
      <c r="F301" s="37">
        <f>Source!AL135</f>
        <v>6536.64</v>
      </c>
      <c r="G301" s="36" t="str">
        <f>Source!DD135</f>
        <v>*1</v>
      </c>
      <c r="H301" s="34">
        <f>Source!AW135</f>
        <v>1.002</v>
      </c>
      <c r="I301" s="37">
        <f>ROUND((ROUND((Source!AC135*Source!AW135*Source!I135),2)),2)</f>
        <v>104.8</v>
      </c>
      <c r="J301" s="34">
        <f>IF(Source!BC135&lt;&gt; 0, Source!BC135, 1)</f>
        <v>8.57</v>
      </c>
      <c r="K301" s="37">
        <f>Source!P135</f>
        <v>898.14</v>
      </c>
    </row>
    <row r="302" spans="1:35" ht="78" x14ac:dyDescent="0.2">
      <c r="A302" s="33" t="s">
        <v>271</v>
      </c>
      <c r="B302" s="33" t="s">
        <v>673</v>
      </c>
      <c r="C302" s="33" t="s">
        <v>140</v>
      </c>
      <c r="D302" s="35" t="str">
        <f>Source!H136</f>
        <v>м3</v>
      </c>
      <c r="E302" s="34">
        <f>Source!I136</f>
        <v>2.5920000000000001</v>
      </c>
      <c r="F302" s="37">
        <f>Source!AK136</f>
        <v>501.63</v>
      </c>
      <c r="G302" s="49" t="s">
        <v>674</v>
      </c>
      <c r="H302" s="34">
        <f>Source!AW136</f>
        <v>1.002</v>
      </c>
      <c r="I302" s="37">
        <f>ROUND((ROUND((Source!AC136*Source!AW136*Source!I136),2)),2)+(ROUND((ROUND(((Source!ET136)*Source!AV136*Source!I136),2)),2)+ROUND((ROUND(((Source!AE136-(Source!EU136))*Source!AV136*Source!I136),2)),2))+ROUND((ROUND((Source!AF136*Source!AV136*Source!I136),2)),2)</f>
        <v>1302.83</v>
      </c>
      <c r="J302" s="34">
        <f>IF(Source!BC136&lt;&gt; 0, Source!BC136, 1)</f>
        <v>12.59</v>
      </c>
      <c r="K302" s="37">
        <f>Source!O136</f>
        <v>16402.63</v>
      </c>
      <c r="Q302">
        <f>ROUND((Source!BZ136/100)*(ROUND((ROUND((Source!AF136*Source!AV136*Source!I136),2)),2)+ROUND((ROUND((Source!AE136*Source!AV136*Source!I136),2)),2)), 2)</f>
        <v>0</v>
      </c>
      <c r="R302">
        <f>Source!X136</f>
        <v>0</v>
      </c>
      <c r="S302">
        <f>ROUND((Source!CA136/100)*(ROUND((ROUND((Source!AF136*Source!AV136*Source!I136),2)),2)+ROUND((ROUND((Source!AE136*Source!AV136*Source!I136),2)),2)), 2)</f>
        <v>0</v>
      </c>
      <c r="T302">
        <f>Source!Y136</f>
        <v>0</v>
      </c>
      <c r="U302">
        <f>ROUND((175/100)*(ROUND((ROUND((Source!AE136*Source!AV136*Source!I136),2)),2)), 2)</f>
        <v>0</v>
      </c>
      <c r="V302">
        <f>ROUND((0/100)*(ROUND((ROUND((Source!AE136*Source!AV136*Source!I136),2)*Source!BS136),2)), 2)</f>
        <v>0</v>
      </c>
      <c r="X302">
        <f>IF(Source!BI136&lt;=1,I302, 0)</f>
        <v>1302.83</v>
      </c>
      <c r="Y302">
        <f>IF(Source!BI136=2,I302, 0)</f>
        <v>0</v>
      </c>
      <c r="Z302">
        <f>IF(Source!BI136=3,I302, 0)</f>
        <v>0</v>
      </c>
      <c r="AA302">
        <f>IF(Source!BI136=4,I302, 0)</f>
        <v>0</v>
      </c>
      <c r="AI302">
        <v>3</v>
      </c>
    </row>
    <row r="303" spans="1:35" ht="14.25" x14ac:dyDescent="0.2">
      <c r="A303" s="33"/>
      <c r="B303" s="33"/>
      <c r="C303" s="33" t="s">
        <v>653</v>
      </c>
      <c r="D303" s="35" t="s">
        <v>654</v>
      </c>
      <c r="E303" s="34">
        <f>Source!BZ135</f>
        <v>134</v>
      </c>
      <c r="F303" s="37"/>
      <c r="G303" s="36"/>
      <c r="H303" s="34"/>
      <c r="I303" s="37">
        <f>SUM(Q296:Q302)</f>
        <v>79.650000000000006</v>
      </c>
      <c r="J303" s="34">
        <f>Source!AT135</f>
        <v>134</v>
      </c>
      <c r="K303" s="37">
        <f>SUM(R296:R302)</f>
        <v>4488.25</v>
      </c>
    </row>
    <row r="304" spans="1:35" ht="14.25" x14ac:dyDescent="0.2">
      <c r="A304" s="33"/>
      <c r="B304" s="33"/>
      <c r="C304" s="33" t="s">
        <v>655</v>
      </c>
      <c r="D304" s="35" t="s">
        <v>654</v>
      </c>
      <c r="E304" s="34">
        <f>Source!CA135</f>
        <v>55</v>
      </c>
      <c r="F304" s="37"/>
      <c r="G304" s="36"/>
      <c r="H304" s="34"/>
      <c r="I304" s="37">
        <f>SUM(S296:S303)</f>
        <v>32.69</v>
      </c>
      <c r="J304" s="34">
        <f>Source!AU135</f>
        <v>55</v>
      </c>
      <c r="K304" s="37">
        <f>SUM(T296:T303)</f>
        <v>1842.19</v>
      </c>
    </row>
    <row r="305" spans="1:35" ht="14.25" x14ac:dyDescent="0.2">
      <c r="A305" s="41"/>
      <c r="B305" s="41"/>
      <c r="C305" s="41" t="s">
        <v>656</v>
      </c>
      <c r="D305" s="42" t="s">
        <v>657</v>
      </c>
      <c r="E305" s="43">
        <f>Source!AQ135</f>
        <v>267</v>
      </c>
      <c r="F305" s="44"/>
      <c r="G305" s="45" t="str">
        <f>Source!DI135</f>
        <v>*1,1</v>
      </c>
      <c r="H305" s="43">
        <f>Source!AV135</f>
        <v>1.0469999999999999</v>
      </c>
      <c r="I305" s="44">
        <f>Source!U135</f>
        <v>4.9200624000000008</v>
      </c>
      <c r="J305" s="43"/>
      <c r="K305" s="44"/>
      <c r="AB305" s="40">
        <f>I305</f>
        <v>4.9200624000000008</v>
      </c>
    </row>
    <row r="306" spans="1:35" ht="15" x14ac:dyDescent="0.25">
      <c r="C306" s="21" t="s">
        <v>658</v>
      </c>
      <c r="H306" s="46">
        <f>I298+I299+I301+I303+I304+SUM(I302:I302)</f>
        <v>1613.37</v>
      </c>
      <c r="I306" s="46"/>
      <c r="J306" s="46">
        <f>K298+K299+K301+K303+K304+SUM(K302:K302)</f>
        <v>27347.11</v>
      </c>
      <c r="K306" s="46"/>
      <c r="O306" s="40">
        <f>I298+I299+I301+I303+I304+SUM(I302:I302)</f>
        <v>1613.37</v>
      </c>
      <c r="P306" s="40">
        <f>K298+K299+K301+K303+K304+SUM(K302:K302)</f>
        <v>27347.11</v>
      </c>
      <c r="X306">
        <f>IF(Source!BI135&lt;=1,I298+I299+I301+I303+I304-0, 0)</f>
        <v>310.54000000000002</v>
      </c>
      <c r="Y306">
        <f>IF(Source!BI135=2,I298+I299+I301+I303+I304-0, 0)</f>
        <v>0</v>
      </c>
      <c r="Z306">
        <f>IF(Source!BI135=3,I298+I299+I301+I303+I304-0, 0)</f>
        <v>0</v>
      </c>
      <c r="AA306">
        <f>IF(Source!BI135=4,I298+I299+I301+I303+I304,0)</f>
        <v>0</v>
      </c>
    </row>
    <row r="308" spans="1:35" ht="78" x14ac:dyDescent="0.2">
      <c r="A308" s="33">
        <v>31</v>
      </c>
      <c r="B308" s="33" t="s">
        <v>688</v>
      </c>
      <c r="C308" s="33" t="s">
        <v>274</v>
      </c>
      <c r="D308" s="35" t="str">
        <f>Source!H137</f>
        <v>1000 м2 основания</v>
      </c>
      <c r="E308" s="34">
        <f>Source!I137</f>
        <v>1.6E-2</v>
      </c>
      <c r="F308" s="37"/>
      <c r="G308" s="36"/>
      <c r="H308" s="34"/>
      <c r="I308" s="37"/>
      <c r="J308" s="34"/>
      <c r="K308" s="37"/>
      <c r="Q308">
        <f>ROUND((Source!BZ137/100)*(ROUND((ROUND((Source!AF137*Source!AV137*Source!I137),2)),2)+ROUND((ROUND((Source!AE137*Source!AV137*Source!I137),2)),2)), 2)</f>
        <v>1.46</v>
      </c>
      <c r="R308">
        <f>Source!X137</f>
        <v>82.3</v>
      </c>
      <c r="S308">
        <f>ROUND((Source!CA137/100)*(ROUND((ROUND((Source!AF137*Source!AV137*Source!I137),2)),2)+ROUND((ROUND((Source!AE137*Source!AV137*Source!I137),2)),2)), 2)</f>
        <v>0.6</v>
      </c>
      <c r="T308">
        <f>Source!Y137</f>
        <v>33.78</v>
      </c>
      <c r="U308">
        <f>ROUND((175/100)*(ROUND((ROUND((Source!AE137*Source!AV137*Source!I137),2)),2)), 2)</f>
        <v>0</v>
      </c>
      <c r="V308">
        <f>ROUND((0/100)*(ROUND((ROUND((Source!AE137*Source!AV137*Source!I137),2)*Source!BS137),2)), 2)</f>
        <v>0</v>
      </c>
      <c r="AI308">
        <v>0</v>
      </c>
    </row>
    <row r="309" spans="1:35" x14ac:dyDescent="0.2">
      <c r="C309" s="38" t="str">
        <f>"Объем: "&amp;Source!I137&amp;"=16/"&amp;"1000"</f>
        <v>Объем: 0,016=16/1000</v>
      </c>
    </row>
    <row r="310" spans="1:35" ht="14.25" x14ac:dyDescent="0.2">
      <c r="A310" s="33"/>
      <c r="B310" s="33"/>
      <c r="C310" s="33" t="s">
        <v>650</v>
      </c>
      <c r="D310" s="35"/>
      <c r="E310" s="34"/>
      <c r="F310" s="37">
        <f>Source!AO137</f>
        <v>59.3</v>
      </c>
      <c r="G310" s="36" t="str">
        <f>Source!DG137</f>
        <v>*1,1</v>
      </c>
      <c r="H310" s="34">
        <f>Source!AV137</f>
        <v>1.0469999999999999</v>
      </c>
      <c r="I310" s="37">
        <f>ROUND((ROUND((Source!AF137*Source!AV137*Source!I137),2)),2)</f>
        <v>1.0900000000000001</v>
      </c>
      <c r="J310" s="34">
        <f>IF(Source!BA137&lt;&gt; 0, Source!BA137, 1)</f>
        <v>56.35</v>
      </c>
      <c r="K310" s="37">
        <f>Source!S137</f>
        <v>61.42</v>
      </c>
      <c r="W310">
        <f>I310</f>
        <v>1.0900000000000001</v>
      </c>
    </row>
    <row r="311" spans="1:35" ht="14.25" x14ac:dyDescent="0.2">
      <c r="A311" s="33"/>
      <c r="B311" s="33"/>
      <c r="C311" s="33" t="s">
        <v>666</v>
      </c>
      <c r="D311" s="35"/>
      <c r="E311" s="34"/>
      <c r="F311" s="37">
        <f>Source!AL137</f>
        <v>58.5</v>
      </c>
      <c r="G311" s="36" t="str">
        <f>Source!DD137</f>
        <v>*1</v>
      </c>
      <c r="H311" s="34">
        <f>Source!AW137</f>
        <v>1.002</v>
      </c>
      <c r="I311" s="37">
        <f>ROUND((ROUND((Source!AC137*Source!AW137*Source!I137),2)),2)</f>
        <v>0.94</v>
      </c>
      <c r="J311" s="34">
        <f>IF(Source!BC137&lt;&gt; 0, Source!BC137, 1)</f>
        <v>3.66</v>
      </c>
      <c r="K311" s="37">
        <f>Source!P137</f>
        <v>3.44</v>
      </c>
    </row>
    <row r="312" spans="1:35" ht="78" x14ac:dyDescent="0.2">
      <c r="A312" s="33" t="s">
        <v>276</v>
      </c>
      <c r="B312" s="33" t="s">
        <v>673</v>
      </c>
      <c r="C312" s="33" t="s">
        <v>140</v>
      </c>
      <c r="D312" s="35" t="str">
        <f>Source!H138</f>
        <v>м3</v>
      </c>
      <c r="E312" s="34">
        <f>Source!I138</f>
        <v>0.16320000000000001</v>
      </c>
      <c r="F312" s="37">
        <f>Source!AK138</f>
        <v>501.63</v>
      </c>
      <c r="G312" s="49" t="s">
        <v>674</v>
      </c>
      <c r="H312" s="34">
        <f>Source!AW138</f>
        <v>1.002</v>
      </c>
      <c r="I312" s="37">
        <f>ROUND((ROUND((Source!AC138*Source!AW138*Source!I138),2)),2)+(ROUND((ROUND(((Source!ET138)*Source!AV138*Source!I138),2)),2)+ROUND((ROUND(((Source!AE138-(Source!EU138))*Source!AV138*Source!I138),2)),2))+ROUND((ROUND((Source!AF138*Source!AV138*Source!I138),2)),2)</f>
        <v>82.03</v>
      </c>
      <c r="J312" s="34">
        <f>IF(Source!BC138&lt;&gt; 0, Source!BC138, 1)</f>
        <v>12.59</v>
      </c>
      <c r="K312" s="37">
        <f>Source!O138</f>
        <v>1032.76</v>
      </c>
      <c r="Q312">
        <f>ROUND((Source!BZ138/100)*(ROUND((ROUND((Source!AF138*Source!AV138*Source!I138),2)),2)+ROUND((ROUND((Source!AE138*Source!AV138*Source!I138),2)),2)), 2)</f>
        <v>0</v>
      </c>
      <c r="R312">
        <f>Source!X138</f>
        <v>0</v>
      </c>
      <c r="S312">
        <f>ROUND((Source!CA138/100)*(ROUND((ROUND((Source!AF138*Source!AV138*Source!I138),2)),2)+ROUND((ROUND((Source!AE138*Source!AV138*Source!I138),2)),2)), 2)</f>
        <v>0</v>
      </c>
      <c r="T312">
        <f>Source!Y138</f>
        <v>0</v>
      </c>
      <c r="U312">
        <f>ROUND((175/100)*(ROUND((ROUND((Source!AE138*Source!AV138*Source!I138),2)),2)), 2)</f>
        <v>0</v>
      </c>
      <c r="V312">
        <f>ROUND((0/100)*(ROUND((ROUND((Source!AE138*Source!AV138*Source!I138),2)*Source!BS138),2)), 2)</f>
        <v>0</v>
      </c>
      <c r="X312">
        <f>IF(Source!BI138&lt;=1,I312, 0)</f>
        <v>82.03</v>
      </c>
      <c r="Y312">
        <f>IF(Source!BI138=2,I312, 0)</f>
        <v>0</v>
      </c>
      <c r="Z312">
        <f>IF(Source!BI138=3,I312, 0)</f>
        <v>0</v>
      </c>
      <c r="AA312">
        <f>IF(Source!BI138=4,I312, 0)</f>
        <v>0</v>
      </c>
      <c r="AI312">
        <v>3</v>
      </c>
    </row>
    <row r="313" spans="1:35" ht="14.25" x14ac:dyDescent="0.2">
      <c r="A313" s="33"/>
      <c r="B313" s="33"/>
      <c r="C313" s="33" t="s">
        <v>653</v>
      </c>
      <c r="D313" s="35" t="s">
        <v>654</v>
      </c>
      <c r="E313" s="34">
        <f>Source!BZ137</f>
        <v>134</v>
      </c>
      <c r="F313" s="37"/>
      <c r="G313" s="36"/>
      <c r="H313" s="34"/>
      <c r="I313" s="37">
        <f>SUM(Q308:Q312)</f>
        <v>1.46</v>
      </c>
      <c r="J313" s="34">
        <f>Source!AT137</f>
        <v>134</v>
      </c>
      <c r="K313" s="37">
        <f>SUM(R308:R312)</f>
        <v>82.3</v>
      </c>
    </row>
    <row r="314" spans="1:35" ht="14.25" x14ac:dyDescent="0.2">
      <c r="A314" s="33"/>
      <c r="B314" s="33"/>
      <c r="C314" s="33" t="s">
        <v>655</v>
      </c>
      <c r="D314" s="35" t="s">
        <v>654</v>
      </c>
      <c r="E314" s="34">
        <f>Source!CA137</f>
        <v>55</v>
      </c>
      <c r="F314" s="37"/>
      <c r="G314" s="36"/>
      <c r="H314" s="34"/>
      <c r="I314" s="37">
        <f>SUM(S308:S313)</f>
        <v>0.6</v>
      </c>
      <c r="J314" s="34">
        <f>Source!AU137</f>
        <v>55</v>
      </c>
      <c r="K314" s="37">
        <f>SUM(T308:T313)</f>
        <v>33.78</v>
      </c>
    </row>
    <row r="315" spans="1:35" ht="14.25" x14ac:dyDescent="0.2">
      <c r="A315" s="41"/>
      <c r="B315" s="41"/>
      <c r="C315" s="41" t="s">
        <v>656</v>
      </c>
      <c r="D315" s="42" t="s">
        <v>657</v>
      </c>
      <c r="E315" s="43">
        <f>Source!AQ137</f>
        <v>5.17</v>
      </c>
      <c r="F315" s="44"/>
      <c r="G315" s="45" t="str">
        <f>Source!DI137</f>
        <v>*1,1</v>
      </c>
      <c r="H315" s="43">
        <f>Source!AV137</f>
        <v>1.0469999999999999</v>
      </c>
      <c r="I315" s="44">
        <f>Source!U137</f>
        <v>9.526862400000001E-2</v>
      </c>
      <c r="J315" s="43"/>
      <c r="K315" s="44"/>
      <c r="AB315" s="40">
        <f>I315</f>
        <v>9.526862400000001E-2</v>
      </c>
    </row>
    <row r="316" spans="1:35" ht="15" x14ac:dyDescent="0.25">
      <c r="C316" s="21" t="s">
        <v>658</v>
      </c>
      <c r="H316" s="46">
        <f>I310+I311+I313+I314+SUM(I312:I312)</f>
        <v>86.12</v>
      </c>
      <c r="I316" s="46"/>
      <c r="J316" s="46">
        <f>K310+K311+K313+K314+SUM(K312:K312)</f>
        <v>1213.7</v>
      </c>
      <c r="K316" s="46"/>
      <c r="O316" s="40">
        <f>I310+I311+I313+I314+SUM(I312:I312)</f>
        <v>86.12</v>
      </c>
      <c r="P316" s="40">
        <f>K310+K311+K313+K314+SUM(K312:K312)</f>
        <v>1213.7</v>
      </c>
      <c r="X316">
        <f>IF(Source!BI137&lt;=1,I310+I311+I313+I314-0, 0)</f>
        <v>4.09</v>
      </c>
      <c r="Y316">
        <f>IF(Source!BI137=2,I310+I311+I313+I314-0, 0)</f>
        <v>0</v>
      </c>
      <c r="Z316">
        <f>IF(Source!BI137=3,I310+I311+I313+I314-0, 0)</f>
        <v>0</v>
      </c>
      <c r="AA316">
        <f>IF(Source!BI137=4,I310+I311+I313+I314,0)</f>
        <v>0</v>
      </c>
    </row>
    <row r="318" spans="1:35" ht="78" x14ac:dyDescent="0.2">
      <c r="A318" s="33">
        <v>32</v>
      </c>
      <c r="B318" s="33" t="s">
        <v>689</v>
      </c>
      <c r="C318" s="33" t="s">
        <v>279</v>
      </c>
      <c r="D318" s="35" t="str">
        <f>Source!H139</f>
        <v>100 м2 покрытия</v>
      </c>
      <c r="E318" s="34">
        <f>Source!I139</f>
        <v>0.16</v>
      </c>
      <c r="F318" s="37"/>
      <c r="G318" s="36"/>
      <c r="H318" s="34"/>
      <c r="I318" s="37"/>
      <c r="J318" s="34"/>
      <c r="K318" s="37"/>
      <c r="Q318">
        <f>ROUND((Source!BZ139/100)*(ROUND((ROUND((Source!AF139*Source!AV139*Source!I139),2)),2)+ROUND((ROUND((Source!AE139*Source!AV139*Source!I139),2)),2)), 2)</f>
        <v>24.37</v>
      </c>
      <c r="R318">
        <f>Source!X139</f>
        <v>1373.5</v>
      </c>
      <c r="S318">
        <f>ROUND((Source!CA139/100)*(ROUND((ROUND((Source!AF139*Source!AV139*Source!I139),2)),2)+ROUND((ROUND((Source!AE139*Source!AV139*Source!I139),2)),2)), 2)</f>
        <v>10</v>
      </c>
      <c r="T318">
        <f>Source!Y139</f>
        <v>563.75</v>
      </c>
      <c r="U318">
        <f>ROUND((175/100)*(ROUND((ROUND((Source!AE139*Source!AV139*Source!I139),2)),2)), 2)</f>
        <v>15.02</v>
      </c>
      <c r="V318">
        <f>ROUND((0/100)*(ROUND((ROUND((Source!AE139*Source!AV139*Source!I139),2)*Source!BS139),2)), 2)</f>
        <v>0</v>
      </c>
      <c r="AI318">
        <v>0</v>
      </c>
    </row>
    <row r="319" spans="1:35" x14ac:dyDescent="0.2">
      <c r="C319" s="38" t="str">
        <f>"Объем: "&amp;Source!I139&amp;"=16/"&amp;"100"</f>
        <v>Объем: 0,16=16/100</v>
      </c>
    </row>
    <row r="320" spans="1:35" ht="14.25" x14ac:dyDescent="0.2">
      <c r="A320" s="33"/>
      <c r="B320" s="33"/>
      <c r="C320" s="33" t="s">
        <v>650</v>
      </c>
      <c r="D320" s="35"/>
      <c r="E320" s="34"/>
      <c r="F320" s="37">
        <f>Source!AO139</f>
        <v>52.17</v>
      </c>
      <c r="G320" s="36" t="str">
        <f>Source!DG139</f>
        <v>*1,1</v>
      </c>
      <c r="H320" s="34">
        <f>Source!AV139</f>
        <v>1.0469999999999999</v>
      </c>
      <c r="I320" s="37">
        <f>ROUND((ROUND((Source!AF139*Source!AV139*Source!I139),2)),2)</f>
        <v>9.61</v>
      </c>
      <c r="J320" s="34">
        <f>IF(Source!BA139&lt;&gt; 0, Source!BA139, 1)</f>
        <v>56.35</v>
      </c>
      <c r="K320" s="37">
        <f>Source!S139</f>
        <v>541.52</v>
      </c>
      <c r="W320">
        <f>I320</f>
        <v>9.61</v>
      </c>
    </row>
    <row r="321" spans="1:35" ht="14.25" x14ac:dyDescent="0.2">
      <c r="A321" s="33"/>
      <c r="B321" s="33"/>
      <c r="C321" s="33" t="s">
        <v>651</v>
      </c>
      <c r="D321" s="35"/>
      <c r="E321" s="34"/>
      <c r="F321" s="37">
        <f>Source!AM139</f>
        <v>532.35</v>
      </c>
      <c r="G321" s="36" t="str">
        <f>Source!DE139</f>
        <v>*1,1</v>
      </c>
      <c r="H321" s="34">
        <f>Source!AV139</f>
        <v>1.0469999999999999</v>
      </c>
      <c r="I321" s="37">
        <f>(ROUND((ROUND((((Source!ET139*1.1))*Source!AV139*Source!I139),2)),2)+ROUND((ROUND(((Source!AE139-((Source!EU139*1.1)))*Source!AV139*Source!I139),2)),2))</f>
        <v>98.1</v>
      </c>
      <c r="J321" s="34">
        <f>IF(Source!BB139&lt;&gt; 0, Source!BB139, 1)</f>
        <v>15.02</v>
      </c>
      <c r="K321" s="37">
        <f>Source!Q139</f>
        <v>1473.46</v>
      </c>
    </row>
    <row r="322" spans="1:35" ht="14.25" x14ac:dyDescent="0.2">
      <c r="A322" s="33"/>
      <c r="B322" s="33"/>
      <c r="C322" s="33" t="s">
        <v>652</v>
      </c>
      <c r="D322" s="35"/>
      <c r="E322" s="34"/>
      <c r="F322" s="37">
        <f>Source!AN139</f>
        <v>46.56</v>
      </c>
      <c r="G322" s="36" t="str">
        <f>Source!DF139</f>
        <v>*1,1</v>
      </c>
      <c r="H322" s="34">
        <f>Source!AV139</f>
        <v>1.0469999999999999</v>
      </c>
      <c r="I322" s="39">
        <f>ROUND((ROUND((Source!AE139*Source!AV139*Source!I139),2)),2)</f>
        <v>8.58</v>
      </c>
      <c r="J322" s="34">
        <f>IF(Source!BS139&lt;&gt; 0, Source!BS139, 1)</f>
        <v>56.35</v>
      </c>
      <c r="K322" s="39">
        <f>Source!R139</f>
        <v>483.48</v>
      </c>
      <c r="W322">
        <f>I322</f>
        <v>8.58</v>
      </c>
    </row>
    <row r="323" spans="1:35" ht="14.25" x14ac:dyDescent="0.2">
      <c r="A323" s="33"/>
      <c r="B323" s="33"/>
      <c r="C323" s="33" t="s">
        <v>666</v>
      </c>
      <c r="D323" s="35"/>
      <c r="E323" s="34"/>
      <c r="F323" s="37">
        <f>Source!AL139</f>
        <v>57.45</v>
      </c>
      <c r="G323" s="36" t="str">
        <f>Source!DD139</f>
        <v>*1</v>
      </c>
      <c r="H323" s="34">
        <f>Source!AW139</f>
        <v>1</v>
      </c>
      <c r="I323" s="37">
        <f>ROUND((ROUND((Source!AC139*Source!AW139*Source!I139),2)),2)</f>
        <v>9.19</v>
      </c>
      <c r="J323" s="34">
        <f>IF(Source!BC139&lt;&gt; 0, Source!BC139, 1)</f>
        <v>15.99</v>
      </c>
      <c r="K323" s="37">
        <f>Source!P139</f>
        <v>146.94999999999999</v>
      </c>
    </row>
    <row r="324" spans="1:35" ht="78" x14ac:dyDescent="0.2">
      <c r="A324" s="33" t="s">
        <v>282</v>
      </c>
      <c r="B324" s="33" t="s">
        <v>690</v>
      </c>
      <c r="C324" s="33" t="s">
        <v>284</v>
      </c>
      <c r="D324" s="35" t="str">
        <f>Source!H140</f>
        <v>т</v>
      </c>
      <c r="E324" s="34">
        <f>Source!I140</f>
        <v>1.5327999999999999</v>
      </c>
      <c r="F324" s="37">
        <f>Source!AK140</f>
        <v>291.29000000000002</v>
      </c>
      <c r="G324" s="49" t="s">
        <v>674</v>
      </c>
      <c r="H324" s="34">
        <f>Source!AW140</f>
        <v>1</v>
      </c>
      <c r="I324" s="37">
        <f>ROUND((ROUND((Source!AC140*Source!AW140*Source!I140),2)),2)+(ROUND((ROUND(((Source!ET140)*Source!AV140*Source!I140),2)),2)+ROUND((ROUND(((Source!AE140-(Source!EU140))*Source!AV140*Source!I140),2)),2))+ROUND((ROUND((Source!AF140*Source!AV140*Source!I140),2)),2)</f>
        <v>446.49</v>
      </c>
      <c r="J324" s="34">
        <f>IF(Source!BC140&lt;&gt; 0, Source!BC140, 1)</f>
        <v>14.66</v>
      </c>
      <c r="K324" s="37">
        <f>Source!O140</f>
        <v>6545.54</v>
      </c>
      <c r="Q324">
        <f>ROUND((Source!BZ140/100)*(ROUND((ROUND((Source!AF140*Source!AV140*Source!I140),2)),2)+ROUND((ROUND((Source!AE140*Source!AV140*Source!I140),2)),2)), 2)</f>
        <v>0</v>
      </c>
      <c r="R324">
        <f>Source!X140</f>
        <v>0</v>
      </c>
      <c r="S324">
        <f>ROUND((Source!CA140/100)*(ROUND((ROUND((Source!AF140*Source!AV140*Source!I140),2)),2)+ROUND((ROUND((Source!AE140*Source!AV140*Source!I140),2)),2)), 2)</f>
        <v>0</v>
      </c>
      <c r="T324">
        <f>Source!Y140</f>
        <v>0</v>
      </c>
      <c r="U324">
        <f>ROUND((175/100)*(ROUND((ROUND((Source!AE140*Source!AV140*Source!I140),2)),2)), 2)</f>
        <v>0</v>
      </c>
      <c r="V324">
        <f>ROUND((0/100)*(ROUND((ROUND((Source!AE140*Source!AV140*Source!I140),2)*Source!BS140),2)), 2)</f>
        <v>0</v>
      </c>
      <c r="X324">
        <f>IF(Source!BI140&lt;=1,I324, 0)</f>
        <v>446.49</v>
      </c>
      <c r="Y324">
        <f>IF(Source!BI140=2,I324, 0)</f>
        <v>0</v>
      </c>
      <c r="Z324">
        <f>IF(Source!BI140=3,I324, 0)</f>
        <v>0</v>
      </c>
      <c r="AA324">
        <f>IF(Source!BI140=4,I324, 0)</f>
        <v>0</v>
      </c>
      <c r="AI324">
        <v>3</v>
      </c>
    </row>
    <row r="325" spans="1:35" ht="14.25" x14ac:dyDescent="0.2">
      <c r="A325" s="33"/>
      <c r="B325" s="33"/>
      <c r="C325" s="33" t="s">
        <v>653</v>
      </c>
      <c r="D325" s="35" t="s">
        <v>654</v>
      </c>
      <c r="E325" s="34">
        <f>Source!BZ139</f>
        <v>134</v>
      </c>
      <c r="F325" s="37"/>
      <c r="G325" s="36"/>
      <c r="H325" s="34"/>
      <c r="I325" s="37">
        <f>SUM(Q318:Q324)</f>
        <v>24.37</v>
      </c>
      <c r="J325" s="34">
        <f>Source!AT139</f>
        <v>134</v>
      </c>
      <c r="K325" s="37">
        <f>SUM(R318:R324)</f>
        <v>1373.5</v>
      </c>
    </row>
    <row r="326" spans="1:35" ht="14.25" x14ac:dyDescent="0.2">
      <c r="A326" s="33"/>
      <c r="B326" s="33"/>
      <c r="C326" s="33" t="s">
        <v>655</v>
      </c>
      <c r="D326" s="35" t="s">
        <v>654</v>
      </c>
      <c r="E326" s="34">
        <f>Source!CA139</f>
        <v>55</v>
      </c>
      <c r="F326" s="37"/>
      <c r="G326" s="36"/>
      <c r="H326" s="34"/>
      <c r="I326" s="37">
        <f>SUM(S318:S325)</f>
        <v>10</v>
      </c>
      <c r="J326" s="34">
        <f>Source!AU139</f>
        <v>55</v>
      </c>
      <c r="K326" s="37">
        <f>SUM(T318:T325)</f>
        <v>563.75</v>
      </c>
    </row>
    <row r="327" spans="1:35" ht="14.25" x14ac:dyDescent="0.2">
      <c r="A327" s="41"/>
      <c r="B327" s="41"/>
      <c r="C327" s="41" t="s">
        <v>656</v>
      </c>
      <c r="D327" s="42" t="s">
        <v>657</v>
      </c>
      <c r="E327" s="43">
        <f>Source!AQ139</f>
        <v>4.29</v>
      </c>
      <c r="F327" s="44"/>
      <c r="G327" s="45" t="str">
        <f>Source!DI139</f>
        <v>*1,1</v>
      </c>
      <c r="H327" s="43">
        <f>Source!AV139</f>
        <v>1.0469999999999999</v>
      </c>
      <c r="I327" s="44">
        <f>Source!U139</f>
        <v>0.79052688000000004</v>
      </c>
      <c r="J327" s="43"/>
      <c r="K327" s="44"/>
      <c r="AB327" s="40">
        <f>I327</f>
        <v>0.79052688000000004</v>
      </c>
    </row>
    <row r="328" spans="1:35" ht="15" x14ac:dyDescent="0.25">
      <c r="C328" s="21" t="s">
        <v>658</v>
      </c>
      <c r="H328" s="46">
        <f>I320+I321+I323+I325+I326+SUM(I324:I324)</f>
        <v>597.76</v>
      </c>
      <c r="I328" s="46"/>
      <c r="J328" s="46">
        <f>K320+K321+K323+K325+K326+SUM(K324:K324)</f>
        <v>10644.720000000001</v>
      </c>
      <c r="K328" s="46"/>
      <c r="O328" s="40">
        <f>I320+I321+I323+I325+I326+SUM(I324:I324)</f>
        <v>597.76</v>
      </c>
      <c r="P328" s="40">
        <f>K320+K321+K323+K325+K326+SUM(K324:K324)</f>
        <v>10644.720000000001</v>
      </c>
      <c r="X328">
        <f>IF(Source!BI139&lt;=1,I320+I321+I323+I325+I326-0, 0)</f>
        <v>151.26999999999998</v>
      </c>
      <c r="Y328">
        <f>IF(Source!BI139=2,I320+I321+I323+I325+I326-0, 0)</f>
        <v>0</v>
      </c>
      <c r="Z328">
        <f>IF(Source!BI139=3,I320+I321+I323+I325+I326-0, 0)</f>
        <v>0</v>
      </c>
      <c r="AA328">
        <f>IF(Source!BI139=4,I320+I321+I323+I325+I326,0)</f>
        <v>0</v>
      </c>
    </row>
    <row r="330" spans="1:35" ht="78" x14ac:dyDescent="0.2">
      <c r="A330" s="33">
        <v>33</v>
      </c>
      <c r="B330" s="33" t="s">
        <v>691</v>
      </c>
      <c r="C330" s="33" t="s">
        <v>289</v>
      </c>
      <c r="D330" s="35" t="str">
        <f>Source!H141</f>
        <v>100 м2 покрытия</v>
      </c>
      <c r="E330" s="34">
        <f>Source!I141</f>
        <v>0.16</v>
      </c>
      <c r="F330" s="37"/>
      <c r="G330" s="36"/>
      <c r="H330" s="34"/>
      <c r="I330" s="37"/>
      <c r="J330" s="34"/>
      <c r="K330" s="37"/>
      <c r="Q330">
        <f>ROUND((Source!BZ141/100)*(ROUND((ROUND((Source!AF141*Source!AV141*Source!I141),2)),2)+ROUND((ROUND((Source!AE141*Source!AV141*Source!I141),2)),2)), 2)</f>
        <v>6.75</v>
      </c>
      <c r="R330">
        <f>Source!X141</f>
        <v>380.56</v>
      </c>
      <c r="S330">
        <f>ROUND((Source!CA141/100)*(ROUND((ROUND((Source!AF141*Source!AV141*Source!I141),2)),2)+ROUND((ROUND((Source!AE141*Source!AV141*Source!I141),2)),2)), 2)</f>
        <v>2.77</v>
      </c>
      <c r="T330">
        <f>Source!Y141</f>
        <v>156.19999999999999</v>
      </c>
      <c r="U330">
        <f>ROUND((175/100)*(ROUND((ROUND((Source!AE141*Source!AV141*Source!I141),2)),2)), 2)</f>
        <v>2.12</v>
      </c>
      <c r="V330">
        <f>ROUND((0/100)*(ROUND((ROUND((Source!AE141*Source!AV141*Source!I141),2)*Source!BS141),2)), 2)</f>
        <v>0</v>
      </c>
      <c r="AI330">
        <v>0</v>
      </c>
    </row>
    <row r="331" spans="1:35" x14ac:dyDescent="0.2">
      <c r="C331" s="38" t="str">
        <f>"Объем: "&amp;Source!I141&amp;"=(16)/"&amp;"100"</f>
        <v>Объем: 0,16=(16)/100</v>
      </c>
    </row>
    <row r="332" spans="1:35" ht="14.25" x14ac:dyDescent="0.2">
      <c r="A332" s="33"/>
      <c r="B332" s="33"/>
      <c r="C332" s="33" t="s">
        <v>650</v>
      </c>
      <c r="D332" s="35"/>
      <c r="E332" s="34"/>
      <c r="F332" s="37">
        <f>Source!AO141</f>
        <v>6.93</v>
      </c>
      <c r="G332" s="36" t="str">
        <f>Source!DG141</f>
        <v>*3)*1,1</v>
      </c>
      <c r="H332" s="34">
        <f>Source!AV141</f>
        <v>1.0469999999999999</v>
      </c>
      <c r="I332" s="37">
        <f>ROUND((ROUND((Source!AF141*Source!AV141*Source!I141),2)),2)</f>
        <v>3.83</v>
      </c>
      <c r="J332" s="34">
        <f>IF(Source!BA141&lt;&gt; 0, Source!BA141, 1)</f>
        <v>56.35</v>
      </c>
      <c r="K332" s="37">
        <f>Source!S141</f>
        <v>215.82</v>
      </c>
      <c r="W332">
        <f>I332</f>
        <v>3.83</v>
      </c>
    </row>
    <row r="333" spans="1:35" ht="14.25" x14ac:dyDescent="0.2">
      <c r="A333" s="33"/>
      <c r="B333" s="33"/>
      <c r="C333" s="33" t="s">
        <v>651</v>
      </c>
      <c r="D333" s="35"/>
      <c r="E333" s="34"/>
      <c r="F333" s="37">
        <f>Source!AM141</f>
        <v>32.840000000000003</v>
      </c>
      <c r="G333" s="36" t="str">
        <f>Source!DE141</f>
        <v>*3)*1,1</v>
      </c>
      <c r="H333" s="34">
        <f>Source!AV141</f>
        <v>1.0469999999999999</v>
      </c>
      <c r="I333" s="37">
        <f>(ROUND((ROUND(((((Source!ET141*3)*1.1))*Source!AV141*Source!I141),2)),2)+ROUND((ROUND(((Source!AE141-(((Source!EU141*3)*1.1)))*Source!AV141*Source!I141),2)),2))</f>
        <v>18.149999999999999</v>
      </c>
      <c r="J333" s="34">
        <f>IF(Source!BB141&lt;&gt; 0, Source!BB141, 1)</f>
        <v>14.47</v>
      </c>
      <c r="K333" s="37">
        <f>Source!Q141</f>
        <v>262.63</v>
      </c>
    </row>
    <row r="334" spans="1:35" ht="14.25" x14ac:dyDescent="0.2">
      <c r="A334" s="33"/>
      <c r="B334" s="33"/>
      <c r="C334" s="33" t="s">
        <v>652</v>
      </c>
      <c r="D334" s="35"/>
      <c r="E334" s="34"/>
      <c r="F334" s="37">
        <f>Source!AN141</f>
        <v>2.1800000000000002</v>
      </c>
      <c r="G334" s="36" t="str">
        <f>Source!DF141</f>
        <v>*3)*1,1</v>
      </c>
      <c r="H334" s="34">
        <f>Source!AV141</f>
        <v>1.0469999999999999</v>
      </c>
      <c r="I334" s="39">
        <f>ROUND((ROUND((Source!AE141*Source!AV141*Source!I141),2)),2)</f>
        <v>1.21</v>
      </c>
      <c r="J334" s="34">
        <f>IF(Source!BS141&lt;&gt; 0, Source!BS141, 1)</f>
        <v>56.35</v>
      </c>
      <c r="K334" s="39">
        <f>Source!R141</f>
        <v>68.180000000000007</v>
      </c>
      <c r="W334">
        <f>I334</f>
        <v>1.21</v>
      </c>
    </row>
    <row r="335" spans="1:35" ht="78" x14ac:dyDescent="0.2">
      <c r="A335" s="33" t="s">
        <v>293</v>
      </c>
      <c r="B335" s="33" t="s">
        <v>690</v>
      </c>
      <c r="C335" s="33" t="s">
        <v>284</v>
      </c>
      <c r="D335" s="35" t="str">
        <f>Source!H142</f>
        <v>т</v>
      </c>
      <c r="E335" s="34">
        <f>Source!I142</f>
        <v>1.1519999999999999</v>
      </c>
      <c r="F335" s="37">
        <f>Source!AK142</f>
        <v>291.29000000000002</v>
      </c>
      <c r="G335" s="49" t="s">
        <v>692</v>
      </c>
      <c r="H335" s="34">
        <f>Source!AW142</f>
        <v>1</v>
      </c>
      <c r="I335" s="37">
        <f>ROUND((ROUND((Source!AC142*Source!AW142*Source!I142),2)),2)+(ROUND((ROUND(((Source!ET142)*Source!AV142*Source!I142),2)),2)+ROUND((ROUND(((Source!AE142-(Source!EU142))*Source!AV142*Source!I142),2)),2))+ROUND((ROUND((Source!AF142*Source!AV142*Source!I142),2)),2)</f>
        <v>335.57</v>
      </c>
      <c r="J335" s="34">
        <f>IF(Source!BC142&lt;&gt; 0, Source!BC142, 1)</f>
        <v>14.66</v>
      </c>
      <c r="K335" s="37">
        <f>Source!O142</f>
        <v>4919.46</v>
      </c>
      <c r="Q335">
        <f>ROUND((Source!BZ142/100)*(ROUND((ROUND((Source!AF142*Source!AV142*Source!I142),2)),2)+ROUND((ROUND((Source!AE142*Source!AV142*Source!I142),2)),2)), 2)</f>
        <v>0</v>
      </c>
      <c r="R335">
        <f>Source!X142</f>
        <v>0</v>
      </c>
      <c r="S335">
        <f>ROUND((Source!CA142/100)*(ROUND((ROUND((Source!AF142*Source!AV142*Source!I142),2)),2)+ROUND((ROUND((Source!AE142*Source!AV142*Source!I142),2)),2)), 2)</f>
        <v>0</v>
      </c>
      <c r="T335">
        <f>Source!Y142</f>
        <v>0</v>
      </c>
      <c r="U335">
        <f>ROUND((175/100)*(ROUND((ROUND((Source!AE142*Source!AV142*Source!I142),2)),2)), 2)</f>
        <v>0</v>
      </c>
      <c r="V335">
        <f>ROUND((0/100)*(ROUND((ROUND((Source!AE142*Source!AV142*Source!I142),2)*Source!BS142),2)), 2)</f>
        <v>0</v>
      </c>
      <c r="X335">
        <f>IF(Source!BI142&lt;=1,I335, 0)</f>
        <v>335.57</v>
      </c>
      <c r="Y335">
        <f>IF(Source!BI142=2,I335, 0)</f>
        <v>0</v>
      </c>
      <c r="Z335">
        <f>IF(Source!BI142=3,I335, 0)</f>
        <v>0</v>
      </c>
      <c r="AA335">
        <f>IF(Source!BI142=4,I335, 0)</f>
        <v>0</v>
      </c>
      <c r="AI335">
        <v>3</v>
      </c>
    </row>
    <row r="336" spans="1:35" ht="14.25" x14ac:dyDescent="0.2">
      <c r="A336" s="33"/>
      <c r="B336" s="33"/>
      <c r="C336" s="33" t="s">
        <v>653</v>
      </c>
      <c r="D336" s="35" t="s">
        <v>654</v>
      </c>
      <c r="E336" s="34">
        <f>Source!BZ141</f>
        <v>134</v>
      </c>
      <c r="F336" s="37"/>
      <c r="G336" s="36"/>
      <c r="H336" s="34"/>
      <c r="I336" s="37">
        <f>SUM(Q330:Q335)</f>
        <v>6.75</v>
      </c>
      <c r="J336" s="34">
        <f>Source!AT141</f>
        <v>134</v>
      </c>
      <c r="K336" s="37">
        <f>SUM(R330:R335)</f>
        <v>380.56</v>
      </c>
    </row>
    <row r="337" spans="1:35" ht="14.25" x14ac:dyDescent="0.2">
      <c r="A337" s="33"/>
      <c r="B337" s="33"/>
      <c r="C337" s="33" t="s">
        <v>655</v>
      </c>
      <c r="D337" s="35" t="s">
        <v>654</v>
      </c>
      <c r="E337" s="34">
        <f>Source!CA141</f>
        <v>55</v>
      </c>
      <c r="F337" s="37"/>
      <c r="G337" s="36"/>
      <c r="H337" s="34"/>
      <c r="I337" s="37">
        <f>SUM(S330:S336)</f>
        <v>2.77</v>
      </c>
      <c r="J337" s="34">
        <f>Source!AU141</f>
        <v>55</v>
      </c>
      <c r="K337" s="37">
        <f>SUM(T330:T336)</f>
        <v>156.19999999999999</v>
      </c>
    </row>
    <row r="338" spans="1:35" ht="14.25" x14ac:dyDescent="0.2">
      <c r="A338" s="41"/>
      <c r="B338" s="41"/>
      <c r="C338" s="41" t="s">
        <v>656</v>
      </c>
      <c r="D338" s="42" t="s">
        <v>657</v>
      </c>
      <c r="E338" s="43">
        <f>Source!AQ141</f>
        <v>0.53</v>
      </c>
      <c r="F338" s="44"/>
      <c r="G338" s="45" t="str">
        <f>Source!DI141</f>
        <v>*3)*1,1</v>
      </c>
      <c r="H338" s="43">
        <f>Source!AV141</f>
        <v>1.0469999999999999</v>
      </c>
      <c r="I338" s="44">
        <f>Source!U141</f>
        <v>0.29299248000000006</v>
      </c>
      <c r="J338" s="43"/>
      <c r="K338" s="44"/>
      <c r="AB338" s="40">
        <f>I338</f>
        <v>0.29299248000000006</v>
      </c>
    </row>
    <row r="339" spans="1:35" ht="15" x14ac:dyDescent="0.25">
      <c r="C339" s="21" t="s">
        <v>658</v>
      </c>
      <c r="H339" s="46">
        <f>I332+I333+I336+I337+SUM(I335:I335)</f>
        <v>367.07</v>
      </c>
      <c r="I339" s="46"/>
      <c r="J339" s="46">
        <f>K332+K333+K336+K337+SUM(K335:K335)</f>
        <v>5934.67</v>
      </c>
      <c r="K339" s="46"/>
      <c r="O339" s="40">
        <f>I332+I333+I336+I337+SUM(I335:I335)</f>
        <v>367.07</v>
      </c>
      <c r="P339" s="40">
        <f>K332+K333+K336+K337+SUM(K335:K335)</f>
        <v>5934.67</v>
      </c>
      <c r="X339">
        <f>IF(Source!BI141&lt;=1,I332+I333+I336+I337-0, 0)</f>
        <v>31.499999999999996</v>
      </c>
      <c r="Y339">
        <f>IF(Source!BI141=2,I332+I333+I336+I337-0, 0)</f>
        <v>0</v>
      </c>
      <c r="Z339">
        <f>IF(Source!BI141=3,I332+I333+I336+I337-0, 0)</f>
        <v>0</v>
      </c>
      <c r="AA339">
        <f>IF(Source!BI141=4,I332+I333+I336+I337,0)</f>
        <v>0</v>
      </c>
    </row>
    <row r="341" spans="1:35" ht="78" x14ac:dyDescent="0.2">
      <c r="A341" s="33">
        <v>34</v>
      </c>
      <c r="B341" s="33" t="s">
        <v>689</v>
      </c>
      <c r="C341" s="33" t="s">
        <v>279</v>
      </c>
      <c r="D341" s="35" t="str">
        <f>Source!H143</f>
        <v>100 м2 покрытия</v>
      </c>
      <c r="E341" s="34">
        <f>Source!I143</f>
        <v>0.16</v>
      </c>
      <c r="F341" s="37"/>
      <c r="G341" s="36"/>
      <c r="H341" s="34"/>
      <c r="I341" s="37"/>
      <c r="J341" s="34"/>
      <c r="K341" s="37"/>
      <c r="Q341">
        <f>ROUND((Source!BZ143/100)*(ROUND((ROUND((Source!AF143*Source!AV143*Source!I143),2)),2)+ROUND((ROUND((Source!AE143*Source!AV143*Source!I143),2)),2)), 2)</f>
        <v>24.37</v>
      </c>
      <c r="R341">
        <f>Source!X143</f>
        <v>1373.5</v>
      </c>
      <c r="S341">
        <f>ROUND((Source!CA143/100)*(ROUND((ROUND((Source!AF143*Source!AV143*Source!I143),2)),2)+ROUND((ROUND((Source!AE143*Source!AV143*Source!I143),2)),2)), 2)</f>
        <v>10</v>
      </c>
      <c r="T341">
        <f>Source!Y143</f>
        <v>563.75</v>
      </c>
      <c r="U341">
        <f>ROUND((175/100)*(ROUND((ROUND((Source!AE143*Source!AV143*Source!I143),2)),2)), 2)</f>
        <v>15.02</v>
      </c>
      <c r="V341">
        <f>ROUND((0/100)*(ROUND((ROUND((Source!AE143*Source!AV143*Source!I143),2)*Source!BS143),2)), 2)</f>
        <v>0</v>
      </c>
      <c r="AI341">
        <v>0</v>
      </c>
    </row>
    <row r="342" spans="1:35" x14ac:dyDescent="0.2">
      <c r="C342" s="38" t="str">
        <f>"Объем: "&amp;Source!I143&amp;"=16/"&amp;"100"</f>
        <v>Объем: 0,16=16/100</v>
      </c>
    </row>
    <row r="343" spans="1:35" ht="14.25" x14ac:dyDescent="0.2">
      <c r="A343" s="33"/>
      <c r="B343" s="33"/>
      <c r="C343" s="33" t="s">
        <v>650</v>
      </c>
      <c r="D343" s="35"/>
      <c r="E343" s="34"/>
      <c r="F343" s="37">
        <f>Source!AO143</f>
        <v>52.17</v>
      </c>
      <c r="G343" s="36" t="str">
        <f>Source!DG143</f>
        <v>*1,1</v>
      </c>
      <c r="H343" s="34">
        <f>Source!AV143</f>
        <v>1.0469999999999999</v>
      </c>
      <c r="I343" s="37">
        <f>ROUND((ROUND((Source!AF143*Source!AV143*Source!I143),2)),2)</f>
        <v>9.61</v>
      </c>
      <c r="J343" s="34">
        <f>IF(Source!BA143&lt;&gt; 0, Source!BA143, 1)</f>
        <v>56.35</v>
      </c>
      <c r="K343" s="37">
        <f>Source!S143</f>
        <v>541.52</v>
      </c>
      <c r="W343">
        <f>I343</f>
        <v>9.61</v>
      </c>
    </row>
    <row r="344" spans="1:35" ht="14.25" x14ac:dyDescent="0.2">
      <c r="A344" s="33"/>
      <c r="B344" s="33"/>
      <c r="C344" s="33" t="s">
        <v>651</v>
      </c>
      <c r="D344" s="35"/>
      <c r="E344" s="34"/>
      <c r="F344" s="37">
        <f>Source!AM143</f>
        <v>532.35</v>
      </c>
      <c r="G344" s="36" t="str">
        <f>Source!DE143</f>
        <v>*1,1</v>
      </c>
      <c r="H344" s="34">
        <f>Source!AV143</f>
        <v>1.0469999999999999</v>
      </c>
      <c r="I344" s="37">
        <f>(ROUND((ROUND((((Source!ET143*1.1))*Source!AV143*Source!I143),2)),2)+ROUND((ROUND(((Source!AE143-((Source!EU143*1.1)))*Source!AV143*Source!I143),2)),2))</f>
        <v>98.1</v>
      </c>
      <c r="J344" s="34">
        <f>IF(Source!BB143&lt;&gt; 0, Source!BB143, 1)</f>
        <v>15.02</v>
      </c>
      <c r="K344" s="37">
        <f>Source!Q143</f>
        <v>1473.46</v>
      </c>
    </row>
    <row r="345" spans="1:35" ht="14.25" x14ac:dyDescent="0.2">
      <c r="A345" s="33"/>
      <c r="B345" s="33"/>
      <c r="C345" s="33" t="s">
        <v>652</v>
      </c>
      <c r="D345" s="35"/>
      <c r="E345" s="34"/>
      <c r="F345" s="37">
        <f>Source!AN143</f>
        <v>46.56</v>
      </c>
      <c r="G345" s="36" t="str">
        <f>Source!DF143</f>
        <v>*1,1</v>
      </c>
      <c r="H345" s="34">
        <f>Source!AV143</f>
        <v>1.0469999999999999</v>
      </c>
      <c r="I345" s="39">
        <f>ROUND((ROUND((Source!AE143*Source!AV143*Source!I143),2)),2)</f>
        <v>8.58</v>
      </c>
      <c r="J345" s="34">
        <f>IF(Source!BS143&lt;&gt; 0, Source!BS143, 1)</f>
        <v>56.35</v>
      </c>
      <c r="K345" s="39">
        <f>Source!R143</f>
        <v>483.48</v>
      </c>
      <c r="W345">
        <f>I345</f>
        <v>8.58</v>
      </c>
    </row>
    <row r="346" spans="1:35" ht="14.25" x14ac:dyDescent="0.2">
      <c r="A346" s="33"/>
      <c r="B346" s="33"/>
      <c r="C346" s="33" t="s">
        <v>666</v>
      </c>
      <c r="D346" s="35"/>
      <c r="E346" s="34"/>
      <c r="F346" s="37">
        <f>Source!AL143</f>
        <v>57.45</v>
      </c>
      <c r="G346" s="36" t="str">
        <f>Source!DD143</f>
        <v>*1</v>
      </c>
      <c r="H346" s="34">
        <f>Source!AW143</f>
        <v>1</v>
      </c>
      <c r="I346" s="37">
        <f>ROUND((ROUND((Source!AC143*Source!AW143*Source!I143),2)),2)</f>
        <v>9.19</v>
      </c>
      <c r="J346" s="34">
        <f>IF(Source!BC143&lt;&gt; 0, Source!BC143, 1)</f>
        <v>15.99</v>
      </c>
      <c r="K346" s="37">
        <f>Source!P143</f>
        <v>146.94999999999999</v>
      </c>
    </row>
    <row r="347" spans="1:35" ht="78" x14ac:dyDescent="0.2">
      <c r="A347" s="33" t="s">
        <v>295</v>
      </c>
      <c r="B347" s="33" t="s">
        <v>690</v>
      </c>
      <c r="C347" s="33" t="s">
        <v>284</v>
      </c>
      <c r="D347" s="35" t="str">
        <f>Source!H144</f>
        <v>т</v>
      </c>
      <c r="E347" s="34">
        <f>Source!I144</f>
        <v>1.5327999999999999</v>
      </c>
      <c r="F347" s="37">
        <f>Source!AK144</f>
        <v>291.29000000000002</v>
      </c>
      <c r="G347" s="49" t="s">
        <v>674</v>
      </c>
      <c r="H347" s="34">
        <f>Source!AW144</f>
        <v>1</v>
      </c>
      <c r="I347" s="37">
        <f>ROUND((ROUND((Source!AC144*Source!AW144*Source!I144),2)),2)+(ROUND((ROUND(((Source!ET144)*Source!AV144*Source!I144),2)),2)+ROUND((ROUND(((Source!AE144-(Source!EU144))*Source!AV144*Source!I144),2)),2))+ROUND((ROUND((Source!AF144*Source!AV144*Source!I144),2)),2)</f>
        <v>446.49</v>
      </c>
      <c r="J347" s="34">
        <f>IF(Source!BC144&lt;&gt; 0, Source!BC144, 1)</f>
        <v>14.66</v>
      </c>
      <c r="K347" s="37">
        <f>Source!O144</f>
        <v>6545.54</v>
      </c>
      <c r="Q347">
        <f>ROUND((Source!BZ144/100)*(ROUND((ROUND((Source!AF144*Source!AV144*Source!I144),2)),2)+ROUND((ROUND((Source!AE144*Source!AV144*Source!I144),2)),2)), 2)</f>
        <v>0</v>
      </c>
      <c r="R347">
        <f>Source!X144</f>
        <v>0</v>
      </c>
      <c r="S347">
        <f>ROUND((Source!CA144/100)*(ROUND((ROUND((Source!AF144*Source!AV144*Source!I144),2)),2)+ROUND((ROUND((Source!AE144*Source!AV144*Source!I144),2)),2)), 2)</f>
        <v>0</v>
      </c>
      <c r="T347">
        <f>Source!Y144</f>
        <v>0</v>
      </c>
      <c r="U347">
        <f>ROUND((175/100)*(ROUND((ROUND((Source!AE144*Source!AV144*Source!I144),2)),2)), 2)</f>
        <v>0</v>
      </c>
      <c r="V347">
        <f>ROUND((0/100)*(ROUND((ROUND((Source!AE144*Source!AV144*Source!I144),2)*Source!BS144),2)), 2)</f>
        <v>0</v>
      </c>
      <c r="X347">
        <f>IF(Source!BI144&lt;=1,I347, 0)</f>
        <v>446.49</v>
      </c>
      <c r="Y347">
        <f>IF(Source!BI144=2,I347, 0)</f>
        <v>0</v>
      </c>
      <c r="Z347">
        <f>IF(Source!BI144=3,I347, 0)</f>
        <v>0</v>
      </c>
      <c r="AA347">
        <f>IF(Source!BI144=4,I347, 0)</f>
        <v>0</v>
      </c>
      <c r="AI347">
        <v>3</v>
      </c>
    </row>
    <row r="348" spans="1:35" ht="14.25" x14ac:dyDescent="0.2">
      <c r="A348" s="33"/>
      <c r="B348" s="33"/>
      <c r="C348" s="33" t="s">
        <v>653</v>
      </c>
      <c r="D348" s="35" t="s">
        <v>654</v>
      </c>
      <c r="E348" s="34">
        <f>Source!BZ143</f>
        <v>134</v>
      </c>
      <c r="F348" s="37"/>
      <c r="G348" s="36"/>
      <c r="H348" s="34"/>
      <c r="I348" s="37">
        <f>SUM(Q341:Q347)</f>
        <v>24.37</v>
      </c>
      <c r="J348" s="34">
        <f>Source!AT143</f>
        <v>134</v>
      </c>
      <c r="K348" s="37">
        <f>SUM(R341:R347)</f>
        <v>1373.5</v>
      </c>
    </row>
    <row r="349" spans="1:35" ht="14.25" x14ac:dyDescent="0.2">
      <c r="A349" s="33"/>
      <c r="B349" s="33"/>
      <c r="C349" s="33" t="s">
        <v>655</v>
      </c>
      <c r="D349" s="35" t="s">
        <v>654</v>
      </c>
      <c r="E349" s="34">
        <f>Source!CA143</f>
        <v>55</v>
      </c>
      <c r="F349" s="37"/>
      <c r="G349" s="36"/>
      <c r="H349" s="34"/>
      <c r="I349" s="37">
        <f>SUM(S341:S348)</f>
        <v>10</v>
      </c>
      <c r="J349" s="34">
        <f>Source!AU143</f>
        <v>55</v>
      </c>
      <c r="K349" s="37">
        <f>SUM(T341:T348)</f>
        <v>563.75</v>
      </c>
    </row>
    <row r="350" spans="1:35" ht="14.25" x14ac:dyDescent="0.2">
      <c r="A350" s="41"/>
      <c r="B350" s="41"/>
      <c r="C350" s="41" t="s">
        <v>656</v>
      </c>
      <c r="D350" s="42" t="s">
        <v>657</v>
      </c>
      <c r="E350" s="43">
        <f>Source!AQ143</f>
        <v>4.29</v>
      </c>
      <c r="F350" s="44"/>
      <c r="G350" s="45" t="str">
        <f>Source!DI143</f>
        <v>*1,1</v>
      </c>
      <c r="H350" s="43">
        <f>Source!AV143</f>
        <v>1.0469999999999999</v>
      </c>
      <c r="I350" s="44">
        <f>Source!U143</f>
        <v>0.79052688000000004</v>
      </c>
      <c r="J350" s="43"/>
      <c r="K350" s="44"/>
      <c r="AB350" s="40">
        <f>I350</f>
        <v>0.79052688000000004</v>
      </c>
    </row>
    <row r="351" spans="1:35" ht="15" x14ac:dyDescent="0.25">
      <c r="C351" s="21" t="s">
        <v>658</v>
      </c>
      <c r="H351" s="46">
        <f>I343+I344+I346+I348+I349+SUM(I347:I347)</f>
        <v>597.76</v>
      </c>
      <c r="I351" s="46"/>
      <c r="J351" s="46">
        <f>K343+K344+K346+K348+K349+SUM(K347:K347)</f>
        <v>10644.720000000001</v>
      </c>
      <c r="K351" s="46"/>
      <c r="O351" s="40">
        <f>I343+I344+I346+I348+I349+SUM(I347:I347)</f>
        <v>597.76</v>
      </c>
      <c r="P351" s="40">
        <f>K343+K344+K346+K348+K349+SUM(K347:K347)</f>
        <v>10644.720000000001</v>
      </c>
      <c r="X351">
        <f>IF(Source!BI143&lt;=1,I343+I344+I346+I348+I349-0, 0)</f>
        <v>151.26999999999998</v>
      </c>
      <c r="Y351">
        <f>IF(Source!BI143=2,I343+I344+I346+I348+I349-0, 0)</f>
        <v>0</v>
      </c>
      <c r="Z351">
        <f>IF(Source!BI143=3,I343+I344+I346+I348+I349-0, 0)</f>
        <v>0</v>
      </c>
      <c r="AA351">
        <f>IF(Source!BI143=4,I343+I344+I346+I348+I349,0)</f>
        <v>0</v>
      </c>
    </row>
    <row r="353" spans="1:35" ht="78" x14ac:dyDescent="0.2">
      <c r="A353" s="33">
        <v>35</v>
      </c>
      <c r="B353" s="33" t="s">
        <v>691</v>
      </c>
      <c r="C353" s="33" t="s">
        <v>289</v>
      </c>
      <c r="D353" s="35" t="str">
        <f>Source!H145</f>
        <v>100 м2 покрытия</v>
      </c>
      <c r="E353" s="34">
        <f>Source!I145</f>
        <v>0.16</v>
      </c>
      <c r="F353" s="37"/>
      <c r="G353" s="36"/>
      <c r="H353" s="34"/>
      <c r="I353" s="37"/>
      <c r="J353" s="34"/>
      <c r="K353" s="37"/>
      <c r="Q353">
        <f>ROUND((Source!BZ145/100)*(ROUND((ROUND((Source!AF145*Source!AV145*Source!I145),2)),2)+ROUND((ROUND((Source!AE145*Source!AV145*Source!I145),2)),2)), 2)</f>
        <v>4.49</v>
      </c>
      <c r="R353">
        <f>Source!X145</f>
        <v>252.95</v>
      </c>
      <c r="S353">
        <f>ROUND((Source!CA145/100)*(ROUND((ROUND((Source!AF145*Source!AV145*Source!I145),2)),2)+ROUND((ROUND((Source!AE145*Source!AV145*Source!I145),2)),2)), 2)</f>
        <v>1.84</v>
      </c>
      <c r="T353">
        <f>Source!Y145</f>
        <v>103.82</v>
      </c>
      <c r="U353">
        <f>ROUND((175/100)*(ROUND((ROUND((Source!AE145*Source!AV145*Source!I145),2)),2)), 2)</f>
        <v>1.4</v>
      </c>
      <c r="V353">
        <f>ROUND((0/100)*(ROUND((ROUND((Source!AE145*Source!AV145*Source!I145),2)*Source!BS145),2)), 2)</f>
        <v>0</v>
      </c>
      <c r="AI353">
        <v>0</v>
      </c>
    </row>
    <row r="354" spans="1:35" x14ac:dyDescent="0.2">
      <c r="C354" s="38" t="str">
        <f>"Объем: "&amp;Source!I145&amp;"=16/"&amp;"100"</f>
        <v>Объем: 0,16=16/100</v>
      </c>
    </row>
    <row r="355" spans="1:35" ht="14.25" x14ac:dyDescent="0.2">
      <c r="A355" s="33"/>
      <c r="B355" s="33"/>
      <c r="C355" s="33" t="s">
        <v>650</v>
      </c>
      <c r="D355" s="35"/>
      <c r="E355" s="34"/>
      <c r="F355" s="37">
        <f>Source!AO145</f>
        <v>6.93</v>
      </c>
      <c r="G355" s="36" t="str">
        <f>Source!DG145</f>
        <v>*2)*1,1</v>
      </c>
      <c r="H355" s="34">
        <f>Source!AV145</f>
        <v>1.0469999999999999</v>
      </c>
      <c r="I355" s="37">
        <f>ROUND((ROUND((Source!AF145*Source!AV145*Source!I145),2)),2)</f>
        <v>2.5499999999999998</v>
      </c>
      <c r="J355" s="34">
        <f>IF(Source!BA145&lt;&gt; 0, Source!BA145, 1)</f>
        <v>56.35</v>
      </c>
      <c r="K355" s="37">
        <f>Source!S145</f>
        <v>143.69</v>
      </c>
      <c r="W355">
        <f>I355</f>
        <v>2.5499999999999998</v>
      </c>
    </row>
    <row r="356" spans="1:35" ht="14.25" x14ac:dyDescent="0.2">
      <c r="A356" s="33"/>
      <c r="B356" s="33"/>
      <c r="C356" s="33" t="s">
        <v>651</v>
      </c>
      <c r="D356" s="35"/>
      <c r="E356" s="34"/>
      <c r="F356" s="37">
        <f>Source!AM145</f>
        <v>32.840000000000003</v>
      </c>
      <c r="G356" s="36" t="str">
        <f>Source!DE145</f>
        <v>*2)*1,1</v>
      </c>
      <c r="H356" s="34">
        <f>Source!AV145</f>
        <v>1.0469999999999999</v>
      </c>
      <c r="I356" s="37">
        <f>(ROUND((ROUND(((((Source!ET145*2)*1.1))*Source!AV145*Source!I145),2)),2)+ROUND((ROUND(((Source!AE145-(((Source!EU145*2)*1.1)))*Source!AV145*Source!I145),2)),2))</f>
        <v>12.1</v>
      </c>
      <c r="J356" s="34">
        <f>IF(Source!BB145&lt;&gt; 0, Source!BB145, 1)</f>
        <v>14.47</v>
      </c>
      <c r="K356" s="37">
        <f>Source!Q145</f>
        <v>175.09</v>
      </c>
    </row>
    <row r="357" spans="1:35" ht="14.25" x14ac:dyDescent="0.2">
      <c r="A357" s="33"/>
      <c r="B357" s="33"/>
      <c r="C357" s="33" t="s">
        <v>652</v>
      </c>
      <c r="D357" s="35"/>
      <c r="E357" s="34"/>
      <c r="F357" s="37">
        <f>Source!AN145</f>
        <v>2.1800000000000002</v>
      </c>
      <c r="G357" s="36" t="str">
        <f>Source!DF145</f>
        <v>*2)*1,1</v>
      </c>
      <c r="H357" s="34">
        <f>Source!AV145</f>
        <v>1.0469999999999999</v>
      </c>
      <c r="I357" s="39">
        <f>ROUND((ROUND((Source!AE145*Source!AV145*Source!I145),2)),2)</f>
        <v>0.8</v>
      </c>
      <c r="J357" s="34">
        <f>IF(Source!BS145&lt;&gt; 0, Source!BS145, 1)</f>
        <v>56.35</v>
      </c>
      <c r="K357" s="39">
        <f>Source!R145</f>
        <v>45.08</v>
      </c>
      <c r="W357">
        <f>I357</f>
        <v>0.8</v>
      </c>
    </row>
    <row r="358" spans="1:35" ht="78" x14ac:dyDescent="0.2">
      <c r="A358" s="33" t="s">
        <v>299</v>
      </c>
      <c r="B358" s="33" t="s">
        <v>690</v>
      </c>
      <c r="C358" s="33" t="s">
        <v>284</v>
      </c>
      <c r="D358" s="35" t="str">
        <f>Source!H146</f>
        <v>т</v>
      </c>
      <c r="E358" s="34">
        <f>Source!I146</f>
        <v>0.76800000000000002</v>
      </c>
      <c r="F358" s="37">
        <f>Source!AK146</f>
        <v>291.29000000000002</v>
      </c>
      <c r="G358" s="49" t="s">
        <v>693</v>
      </c>
      <c r="H358" s="34">
        <f>Source!AW146</f>
        <v>1</v>
      </c>
      <c r="I358" s="37">
        <f>ROUND((ROUND((Source!AC146*Source!AW146*Source!I146),2)),2)+(ROUND((ROUND(((Source!ET146)*Source!AV146*Source!I146),2)),2)+ROUND((ROUND(((Source!AE146-(Source!EU146))*Source!AV146*Source!I146),2)),2))+ROUND((ROUND((Source!AF146*Source!AV146*Source!I146),2)),2)</f>
        <v>223.71</v>
      </c>
      <c r="J358" s="34">
        <f>IF(Source!BC146&lt;&gt; 0, Source!BC146, 1)</f>
        <v>14.66</v>
      </c>
      <c r="K358" s="37">
        <f>Source!O146</f>
        <v>3279.59</v>
      </c>
      <c r="Q358">
        <f>ROUND((Source!BZ146/100)*(ROUND((ROUND((Source!AF146*Source!AV146*Source!I146),2)),2)+ROUND((ROUND((Source!AE146*Source!AV146*Source!I146),2)),2)), 2)</f>
        <v>0</v>
      </c>
      <c r="R358">
        <f>Source!X146</f>
        <v>0</v>
      </c>
      <c r="S358">
        <f>ROUND((Source!CA146/100)*(ROUND((ROUND((Source!AF146*Source!AV146*Source!I146),2)),2)+ROUND((ROUND((Source!AE146*Source!AV146*Source!I146),2)),2)), 2)</f>
        <v>0</v>
      </c>
      <c r="T358">
        <f>Source!Y146</f>
        <v>0</v>
      </c>
      <c r="U358">
        <f>ROUND((175/100)*(ROUND((ROUND((Source!AE146*Source!AV146*Source!I146),2)),2)), 2)</f>
        <v>0</v>
      </c>
      <c r="V358">
        <f>ROUND((0/100)*(ROUND((ROUND((Source!AE146*Source!AV146*Source!I146),2)*Source!BS146),2)), 2)</f>
        <v>0</v>
      </c>
      <c r="X358">
        <f>IF(Source!BI146&lt;=1,I358, 0)</f>
        <v>223.71</v>
      </c>
      <c r="Y358">
        <f>IF(Source!BI146=2,I358, 0)</f>
        <v>0</v>
      </c>
      <c r="Z358">
        <f>IF(Source!BI146=3,I358, 0)</f>
        <v>0</v>
      </c>
      <c r="AA358">
        <f>IF(Source!BI146=4,I358, 0)</f>
        <v>0</v>
      </c>
      <c r="AI358">
        <v>3</v>
      </c>
    </row>
    <row r="359" spans="1:35" ht="14.25" x14ac:dyDescent="0.2">
      <c r="A359" s="33"/>
      <c r="B359" s="33"/>
      <c r="C359" s="33" t="s">
        <v>653</v>
      </c>
      <c r="D359" s="35" t="s">
        <v>654</v>
      </c>
      <c r="E359" s="34">
        <f>Source!BZ145</f>
        <v>134</v>
      </c>
      <c r="F359" s="37"/>
      <c r="G359" s="36"/>
      <c r="H359" s="34"/>
      <c r="I359" s="37">
        <f>SUM(Q353:Q358)</f>
        <v>4.49</v>
      </c>
      <c r="J359" s="34">
        <f>Source!AT145</f>
        <v>134</v>
      </c>
      <c r="K359" s="37">
        <f>SUM(R353:R358)</f>
        <v>252.95</v>
      </c>
    </row>
    <row r="360" spans="1:35" ht="14.25" x14ac:dyDescent="0.2">
      <c r="A360" s="33"/>
      <c r="B360" s="33"/>
      <c r="C360" s="33" t="s">
        <v>655</v>
      </c>
      <c r="D360" s="35" t="s">
        <v>654</v>
      </c>
      <c r="E360" s="34">
        <f>Source!CA145</f>
        <v>55</v>
      </c>
      <c r="F360" s="37"/>
      <c r="G360" s="36"/>
      <c r="H360" s="34"/>
      <c r="I360" s="37">
        <f>SUM(S353:S359)</f>
        <v>1.84</v>
      </c>
      <c r="J360" s="34">
        <f>Source!AU145</f>
        <v>55</v>
      </c>
      <c r="K360" s="37">
        <f>SUM(T353:T359)</f>
        <v>103.82</v>
      </c>
    </row>
    <row r="361" spans="1:35" ht="14.25" x14ac:dyDescent="0.2">
      <c r="A361" s="41"/>
      <c r="B361" s="41"/>
      <c r="C361" s="41" t="s">
        <v>656</v>
      </c>
      <c r="D361" s="42" t="s">
        <v>657</v>
      </c>
      <c r="E361" s="43">
        <f>Source!AQ145</f>
        <v>0.53</v>
      </c>
      <c r="F361" s="44"/>
      <c r="G361" s="45" t="str">
        <f>Source!DI145</f>
        <v>*2)*1,1</v>
      </c>
      <c r="H361" s="43">
        <f>Source!AV145</f>
        <v>1.0469999999999999</v>
      </c>
      <c r="I361" s="44">
        <f>Source!U145</f>
        <v>0.19532832000000003</v>
      </c>
      <c r="J361" s="43"/>
      <c r="K361" s="44"/>
      <c r="AB361" s="40">
        <f>I361</f>
        <v>0.19532832000000003</v>
      </c>
    </row>
    <row r="362" spans="1:35" ht="15" x14ac:dyDescent="0.25">
      <c r="C362" s="21" t="s">
        <v>658</v>
      </c>
      <c r="H362" s="46">
        <f>I355+I356+I359+I360+SUM(I358:I358)</f>
        <v>244.69</v>
      </c>
      <c r="I362" s="46"/>
      <c r="J362" s="46">
        <f>K355+K356+K359+K360+SUM(K358:K358)</f>
        <v>3955.1400000000003</v>
      </c>
      <c r="K362" s="46"/>
      <c r="O362" s="40">
        <f>I355+I356+I359+I360+SUM(I358:I358)</f>
        <v>244.69</v>
      </c>
      <c r="P362" s="40">
        <f>K355+K356+K359+K360+SUM(K358:K358)</f>
        <v>3955.1400000000003</v>
      </c>
      <c r="X362">
        <f>IF(Source!BI145&lt;=1,I355+I356+I359+I360-0, 0)</f>
        <v>20.98</v>
      </c>
      <c r="Y362">
        <f>IF(Source!BI145=2,I355+I356+I359+I360-0, 0)</f>
        <v>0</v>
      </c>
      <c r="Z362">
        <f>IF(Source!BI145=3,I355+I356+I359+I360-0, 0)</f>
        <v>0</v>
      </c>
      <c r="AA362">
        <f>IF(Source!BI145=4,I355+I356+I359+I360,0)</f>
        <v>0</v>
      </c>
    </row>
    <row r="364" spans="1:35" ht="78" x14ac:dyDescent="0.2">
      <c r="A364" s="33">
        <v>36</v>
      </c>
      <c r="B364" s="33" t="s">
        <v>689</v>
      </c>
      <c r="C364" s="33" t="s">
        <v>279</v>
      </c>
      <c r="D364" s="35" t="str">
        <f>Source!H147</f>
        <v>100 м2 покрытия</v>
      </c>
      <c r="E364" s="34">
        <f>Source!I147</f>
        <v>2.2000000000000002</v>
      </c>
      <c r="F364" s="37"/>
      <c r="G364" s="36"/>
      <c r="H364" s="34"/>
      <c r="I364" s="37"/>
      <c r="J364" s="34"/>
      <c r="K364" s="37"/>
      <c r="Q364">
        <f>ROUND((Source!BZ147/100)*(ROUND((ROUND((Source!AF147*Source!AV147*Source!I147),2)),2)+ROUND((ROUND((Source!AE147*Source!AV147*Source!I147),2)),2)), 2)</f>
        <v>335.21</v>
      </c>
      <c r="R364">
        <f>Source!X147</f>
        <v>18889.34</v>
      </c>
      <c r="S364">
        <f>ROUND((Source!CA147/100)*(ROUND((ROUND((Source!AF147*Source!AV147*Source!I147),2)),2)+ROUND((ROUND((Source!AE147*Source!AV147*Source!I147),2)),2)), 2)</f>
        <v>137.59</v>
      </c>
      <c r="T364">
        <f>Source!Y147</f>
        <v>7753.09</v>
      </c>
      <c r="U364">
        <f>ROUND((175/100)*(ROUND((ROUND((Source!AE147*Source!AV147*Source!I147),2)),2)), 2)</f>
        <v>206.45</v>
      </c>
      <c r="V364">
        <f>ROUND((0/100)*(ROUND((ROUND((Source!AE147*Source!AV147*Source!I147),2)*Source!BS147),2)), 2)</f>
        <v>0</v>
      </c>
      <c r="AI364">
        <v>0</v>
      </c>
    </row>
    <row r="365" spans="1:35" x14ac:dyDescent="0.2">
      <c r="C365" s="38" t="str">
        <f>"Объем: "&amp;Source!I147&amp;"=220/"&amp;"100"</f>
        <v>Объем: 2,2=220/100</v>
      </c>
    </row>
    <row r="366" spans="1:35" ht="14.25" x14ac:dyDescent="0.2">
      <c r="A366" s="33"/>
      <c r="B366" s="33"/>
      <c r="C366" s="33" t="s">
        <v>650</v>
      </c>
      <c r="D366" s="35"/>
      <c r="E366" s="34"/>
      <c r="F366" s="37">
        <f>Source!AO147</f>
        <v>52.17</v>
      </c>
      <c r="G366" s="36" t="str">
        <f>Source!DG147</f>
        <v>*1,1</v>
      </c>
      <c r="H366" s="34">
        <f>Source!AV147</f>
        <v>1.0469999999999999</v>
      </c>
      <c r="I366" s="37">
        <f>ROUND((ROUND((Source!AF147*Source!AV147*Source!I147),2)),2)</f>
        <v>132.19</v>
      </c>
      <c r="J366" s="34">
        <f>IF(Source!BA147&lt;&gt; 0, Source!BA147, 1)</f>
        <v>56.35</v>
      </c>
      <c r="K366" s="37">
        <f>Source!S147</f>
        <v>7448.91</v>
      </c>
      <c r="W366">
        <f>I366</f>
        <v>132.19</v>
      </c>
    </row>
    <row r="367" spans="1:35" ht="14.25" x14ac:dyDescent="0.2">
      <c r="A367" s="33"/>
      <c r="B367" s="33"/>
      <c r="C367" s="33" t="s">
        <v>651</v>
      </c>
      <c r="D367" s="35"/>
      <c r="E367" s="34"/>
      <c r="F367" s="37">
        <f>Source!AM147</f>
        <v>532.35</v>
      </c>
      <c r="G367" s="36" t="str">
        <f>Source!DE147</f>
        <v>*1,1</v>
      </c>
      <c r="H367" s="34">
        <f>Source!AV147</f>
        <v>1.0469999999999999</v>
      </c>
      <c r="I367" s="37">
        <f>(ROUND((ROUND((((Source!ET147*1.1))*Source!AV147*Source!I147),2)),2)+ROUND((ROUND(((Source!AE147-((Source!EU147*1.1)))*Source!AV147*Source!I147),2)),2))</f>
        <v>1348.84</v>
      </c>
      <c r="J367" s="34">
        <f>IF(Source!BB147&lt;&gt; 0, Source!BB147, 1)</f>
        <v>15.02</v>
      </c>
      <c r="K367" s="37">
        <f>Source!Q147</f>
        <v>20259.580000000002</v>
      </c>
    </row>
    <row r="368" spans="1:35" ht="14.25" x14ac:dyDescent="0.2">
      <c r="A368" s="33"/>
      <c r="B368" s="33"/>
      <c r="C368" s="33" t="s">
        <v>652</v>
      </c>
      <c r="D368" s="35"/>
      <c r="E368" s="34"/>
      <c r="F368" s="37">
        <f>Source!AN147</f>
        <v>46.56</v>
      </c>
      <c r="G368" s="36" t="str">
        <f>Source!DF147</f>
        <v>*1,1</v>
      </c>
      <c r="H368" s="34">
        <f>Source!AV147</f>
        <v>1.0469999999999999</v>
      </c>
      <c r="I368" s="39">
        <f>ROUND((ROUND((Source!AE147*Source!AV147*Source!I147),2)),2)</f>
        <v>117.97</v>
      </c>
      <c r="J368" s="34">
        <f>IF(Source!BS147&lt;&gt; 0, Source!BS147, 1)</f>
        <v>56.35</v>
      </c>
      <c r="K368" s="39">
        <f>Source!R147</f>
        <v>6647.61</v>
      </c>
      <c r="W368">
        <f>I368</f>
        <v>117.97</v>
      </c>
    </row>
    <row r="369" spans="1:35" ht="14.25" x14ac:dyDescent="0.2">
      <c r="A369" s="33"/>
      <c r="B369" s="33"/>
      <c r="C369" s="33" t="s">
        <v>666</v>
      </c>
      <c r="D369" s="35"/>
      <c r="E369" s="34"/>
      <c r="F369" s="37">
        <f>Source!AL147</f>
        <v>57.45</v>
      </c>
      <c r="G369" s="36" t="str">
        <f>Source!DD147</f>
        <v>*1</v>
      </c>
      <c r="H369" s="34">
        <f>Source!AW147</f>
        <v>1</v>
      </c>
      <c r="I369" s="37">
        <f>ROUND((ROUND((Source!AC147*Source!AW147*Source!I147),2)),2)</f>
        <v>126.39</v>
      </c>
      <c r="J369" s="34">
        <f>IF(Source!BC147&lt;&gt; 0, Source!BC147, 1)</f>
        <v>15.99</v>
      </c>
      <c r="K369" s="37">
        <f>Source!P147</f>
        <v>2020.98</v>
      </c>
    </row>
    <row r="370" spans="1:35" ht="78" x14ac:dyDescent="0.2">
      <c r="A370" s="33" t="s">
        <v>301</v>
      </c>
      <c r="B370" s="33" t="s">
        <v>694</v>
      </c>
      <c r="C370" s="33" t="s">
        <v>303</v>
      </c>
      <c r="D370" s="35" t="str">
        <f>Source!H148</f>
        <v>т</v>
      </c>
      <c r="E370" s="34">
        <f>Source!I148</f>
        <v>21.251999999999999</v>
      </c>
      <c r="F370" s="37">
        <f>Source!AK148</f>
        <v>302.19</v>
      </c>
      <c r="G370" s="49" t="s">
        <v>674</v>
      </c>
      <c r="H370" s="34">
        <f>Source!AW148</f>
        <v>1</v>
      </c>
      <c r="I370" s="37">
        <f>ROUND((ROUND((Source!AC148*Source!AW148*Source!I148),2)),2)+(ROUND((ROUND(((Source!ET148)*Source!AV148*Source!I148),2)),2)+ROUND((ROUND(((Source!AE148-(Source!EU148))*Source!AV148*Source!I148),2)),2))+ROUND((ROUND((Source!AF148*Source!AV148*Source!I148),2)),2)</f>
        <v>6422.14</v>
      </c>
      <c r="J370" s="34">
        <f>IF(Source!BC148&lt;&gt; 0, Source!BC148, 1)</f>
        <v>14.78</v>
      </c>
      <c r="K370" s="37">
        <f>Source!O148</f>
        <v>94919.23</v>
      </c>
      <c r="Q370">
        <f>ROUND((Source!BZ148/100)*(ROUND((ROUND((Source!AF148*Source!AV148*Source!I148),2)),2)+ROUND((ROUND((Source!AE148*Source!AV148*Source!I148),2)),2)), 2)</f>
        <v>0</v>
      </c>
      <c r="R370">
        <f>Source!X148</f>
        <v>0</v>
      </c>
      <c r="S370">
        <f>ROUND((Source!CA148/100)*(ROUND((ROUND((Source!AF148*Source!AV148*Source!I148),2)),2)+ROUND((ROUND((Source!AE148*Source!AV148*Source!I148),2)),2)), 2)</f>
        <v>0</v>
      </c>
      <c r="T370">
        <f>Source!Y148</f>
        <v>0</v>
      </c>
      <c r="U370">
        <f>ROUND((175/100)*(ROUND((ROUND((Source!AE148*Source!AV148*Source!I148),2)),2)), 2)</f>
        <v>0</v>
      </c>
      <c r="V370">
        <f>ROUND((0/100)*(ROUND((ROUND((Source!AE148*Source!AV148*Source!I148),2)*Source!BS148),2)), 2)</f>
        <v>0</v>
      </c>
      <c r="X370">
        <f>IF(Source!BI148&lt;=1,I370, 0)</f>
        <v>6422.14</v>
      </c>
      <c r="Y370">
        <f>IF(Source!BI148=2,I370, 0)</f>
        <v>0</v>
      </c>
      <c r="Z370">
        <f>IF(Source!BI148=3,I370, 0)</f>
        <v>0</v>
      </c>
      <c r="AA370">
        <f>IF(Source!BI148=4,I370, 0)</f>
        <v>0</v>
      </c>
      <c r="AI370">
        <v>3</v>
      </c>
    </row>
    <row r="371" spans="1:35" ht="14.25" x14ac:dyDescent="0.2">
      <c r="A371" s="33"/>
      <c r="B371" s="33"/>
      <c r="C371" s="33" t="s">
        <v>653</v>
      </c>
      <c r="D371" s="35" t="s">
        <v>654</v>
      </c>
      <c r="E371" s="34">
        <f>Source!BZ147</f>
        <v>134</v>
      </c>
      <c r="F371" s="37"/>
      <c r="G371" s="36"/>
      <c r="H371" s="34"/>
      <c r="I371" s="37">
        <f>SUM(Q364:Q370)</f>
        <v>335.21</v>
      </c>
      <c r="J371" s="34">
        <f>Source!AT147</f>
        <v>134</v>
      </c>
      <c r="K371" s="37">
        <f>SUM(R364:R370)</f>
        <v>18889.34</v>
      </c>
    </row>
    <row r="372" spans="1:35" ht="14.25" x14ac:dyDescent="0.2">
      <c r="A372" s="33"/>
      <c r="B372" s="33"/>
      <c r="C372" s="33" t="s">
        <v>655</v>
      </c>
      <c r="D372" s="35" t="s">
        <v>654</v>
      </c>
      <c r="E372" s="34">
        <f>Source!CA147</f>
        <v>55</v>
      </c>
      <c r="F372" s="37"/>
      <c r="G372" s="36"/>
      <c r="H372" s="34"/>
      <c r="I372" s="37">
        <f>SUM(S364:S371)</f>
        <v>137.59</v>
      </c>
      <c r="J372" s="34">
        <f>Source!AU147</f>
        <v>55</v>
      </c>
      <c r="K372" s="37">
        <f>SUM(T364:T371)</f>
        <v>7753.09</v>
      </c>
    </row>
    <row r="373" spans="1:35" ht="14.25" x14ac:dyDescent="0.2">
      <c r="A373" s="41"/>
      <c r="B373" s="41"/>
      <c r="C373" s="41" t="s">
        <v>656</v>
      </c>
      <c r="D373" s="42" t="s">
        <v>657</v>
      </c>
      <c r="E373" s="43">
        <f>Source!AQ147</f>
        <v>4.29</v>
      </c>
      <c r="F373" s="44"/>
      <c r="G373" s="45" t="str">
        <f>Source!DI147</f>
        <v>*1,1</v>
      </c>
      <c r="H373" s="43">
        <f>Source!AV147</f>
        <v>1.0469999999999999</v>
      </c>
      <c r="I373" s="44">
        <f>Source!U147</f>
        <v>10.869744600000001</v>
      </c>
      <c r="J373" s="43"/>
      <c r="K373" s="44"/>
      <c r="AB373" s="40">
        <f>I373</f>
        <v>10.869744600000001</v>
      </c>
    </row>
    <row r="374" spans="1:35" ht="15" x14ac:dyDescent="0.25">
      <c r="C374" s="21" t="s">
        <v>658</v>
      </c>
      <c r="H374" s="46">
        <f>I366+I367+I369+I371+I372+SUM(I370:I370)</f>
        <v>8502.36</v>
      </c>
      <c r="I374" s="46"/>
      <c r="J374" s="46">
        <f>K366+K367+K369+K371+K372+SUM(K370:K370)</f>
        <v>151291.13</v>
      </c>
      <c r="K374" s="46"/>
      <c r="O374" s="40">
        <f>I366+I367+I369+I371+I372+SUM(I370:I370)</f>
        <v>8502.36</v>
      </c>
      <c r="P374" s="40">
        <f>K366+K367+K369+K371+K372+SUM(K370:K370)</f>
        <v>151291.13</v>
      </c>
      <c r="X374">
        <f>IF(Source!BI147&lt;=1,I366+I367+I369+I371+I372-0, 0)</f>
        <v>2080.2200000000003</v>
      </c>
      <c r="Y374">
        <f>IF(Source!BI147=2,I366+I367+I369+I371+I372-0, 0)</f>
        <v>0</v>
      </c>
      <c r="Z374">
        <f>IF(Source!BI147=3,I366+I367+I369+I371+I372-0, 0)</f>
        <v>0</v>
      </c>
      <c r="AA374">
        <f>IF(Source!BI147=4,I366+I367+I369+I371+I372,0)</f>
        <v>0</v>
      </c>
    </row>
    <row r="376" spans="1:35" ht="78" x14ac:dyDescent="0.2">
      <c r="A376" s="33">
        <v>37</v>
      </c>
      <c r="B376" s="33" t="s">
        <v>695</v>
      </c>
      <c r="C376" s="33" t="s">
        <v>307</v>
      </c>
      <c r="D376" s="35" t="str">
        <f>Source!H149</f>
        <v>100 м бортового камня</v>
      </c>
      <c r="E376" s="34">
        <f>Source!I149</f>
        <v>0.25</v>
      </c>
      <c r="F376" s="37"/>
      <c r="G376" s="36"/>
      <c r="H376" s="34"/>
      <c r="I376" s="37"/>
      <c r="J376" s="34"/>
      <c r="K376" s="37"/>
      <c r="Q376">
        <f>ROUND((Source!BZ149/100)*(ROUND((ROUND((Source!AF149*Source!AV149*Source!I149),2)),2)+ROUND((ROUND((Source!AE149*Source!AV149*Source!I149),2)),2)), 2)</f>
        <v>299.95</v>
      </c>
      <c r="R376">
        <f>Source!X149</f>
        <v>16901.93</v>
      </c>
      <c r="S376">
        <f>ROUND((Source!CA149/100)*(ROUND((ROUND((Source!AF149*Source!AV149*Source!I149),2)),2)+ROUND((ROUND((Source!AE149*Source!AV149*Source!I149),2)),2)), 2)</f>
        <v>123.11</v>
      </c>
      <c r="T376">
        <f>Source!Y149</f>
        <v>6937.36</v>
      </c>
      <c r="U376">
        <f>ROUND((175/100)*(ROUND((ROUND((Source!AE149*Source!AV149*Source!I149),2)),2)), 2)</f>
        <v>5.2</v>
      </c>
      <c r="V376">
        <f>ROUND((0/100)*(ROUND((ROUND((Source!AE149*Source!AV149*Source!I149),2)*Source!BS149),2)), 2)</f>
        <v>0</v>
      </c>
      <c r="AI376">
        <v>0</v>
      </c>
    </row>
    <row r="377" spans="1:35" x14ac:dyDescent="0.2">
      <c r="C377" s="38" t="str">
        <f>"Объем: "&amp;Source!I149&amp;"=(25)/"&amp;"100"</f>
        <v>Объем: 0,25=(25)/100</v>
      </c>
    </row>
    <row r="378" spans="1:35" ht="14.25" x14ac:dyDescent="0.2">
      <c r="A378" s="33"/>
      <c r="B378" s="33"/>
      <c r="C378" s="33" t="s">
        <v>650</v>
      </c>
      <c r="D378" s="35"/>
      <c r="E378" s="34"/>
      <c r="F378" s="37">
        <f>Source!AO149</f>
        <v>767.1</v>
      </c>
      <c r="G378" s="36" t="str">
        <f>Source!DG149</f>
        <v>*1,1</v>
      </c>
      <c r="H378" s="34">
        <f>Source!AV149</f>
        <v>1.0469999999999999</v>
      </c>
      <c r="I378" s="37">
        <f>ROUND((ROUND((Source!AF149*Source!AV149*Source!I149),2)),2)</f>
        <v>220.87</v>
      </c>
      <c r="J378" s="34">
        <f>IF(Source!BA149&lt;&gt; 0, Source!BA149, 1)</f>
        <v>56.35</v>
      </c>
      <c r="K378" s="37">
        <f>Source!S149</f>
        <v>12446.02</v>
      </c>
      <c r="W378">
        <f>I378</f>
        <v>220.87</v>
      </c>
    </row>
    <row r="379" spans="1:35" ht="14.25" x14ac:dyDescent="0.2">
      <c r="A379" s="33"/>
      <c r="B379" s="33"/>
      <c r="C379" s="33" t="s">
        <v>651</v>
      </c>
      <c r="D379" s="35"/>
      <c r="E379" s="34"/>
      <c r="F379" s="37">
        <f>Source!AM149</f>
        <v>109.29</v>
      </c>
      <c r="G379" s="36" t="str">
        <f>Source!DE149</f>
        <v>*1,1</v>
      </c>
      <c r="H379" s="34">
        <f>Source!AV149</f>
        <v>1.0469999999999999</v>
      </c>
      <c r="I379" s="37">
        <f>(ROUND((ROUND((((Source!ET149*1.1))*Source!AV149*Source!I149),2)),2)+ROUND((ROUND(((Source!AE149-((Source!EU149*1.1)))*Source!AV149*Source!I149),2)),2))</f>
        <v>31.47</v>
      </c>
      <c r="J379" s="34">
        <f>IF(Source!BB149&lt;&gt; 0, Source!BB149, 1)</f>
        <v>14.43</v>
      </c>
      <c r="K379" s="37">
        <f>Source!Q149</f>
        <v>454.11</v>
      </c>
    </row>
    <row r="380" spans="1:35" ht="14.25" x14ac:dyDescent="0.2">
      <c r="A380" s="33"/>
      <c r="B380" s="33"/>
      <c r="C380" s="33" t="s">
        <v>652</v>
      </c>
      <c r="D380" s="35"/>
      <c r="E380" s="34"/>
      <c r="F380" s="37">
        <f>Source!AN149</f>
        <v>10.33</v>
      </c>
      <c r="G380" s="36" t="str">
        <f>Source!DF149</f>
        <v>*1,1</v>
      </c>
      <c r="H380" s="34">
        <f>Source!AV149</f>
        <v>1.0469999999999999</v>
      </c>
      <c r="I380" s="39">
        <f>ROUND((ROUND((Source!AE149*Source!AV149*Source!I149),2)),2)</f>
        <v>2.97</v>
      </c>
      <c r="J380" s="34">
        <f>IF(Source!BS149&lt;&gt; 0, Source!BS149, 1)</f>
        <v>56.35</v>
      </c>
      <c r="K380" s="39">
        <f>Source!R149</f>
        <v>167.36</v>
      </c>
      <c r="W380">
        <f>I380</f>
        <v>2.97</v>
      </c>
    </row>
    <row r="381" spans="1:35" ht="14.25" x14ac:dyDescent="0.2">
      <c r="A381" s="33"/>
      <c r="B381" s="33"/>
      <c r="C381" s="33" t="s">
        <v>666</v>
      </c>
      <c r="D381" s="35"/>
      <c r="E381" s="34"/>
      <c r="F381" s="37">
        <f>Source!AL149</f>
        <v>342.52</v>
      </c>
      <c r="G381" s="36" t="str">
        <f>Source!DD149</f>
        <v>*1</v>
      </c>
      <c r="H381" s="34">
        <f>Source!AW149</f>
        <v>1.03</v>
      </c>
      <c r="I381" s="37">
        <f>ROUND((ROUND((Source!AC149*Source!AW149*Source!I149),2)),2)</f>
        <v>88.2</v>
      </c>
      <c r="J381" s="34">
        <f>IF(Source!BC149&lt;&gt; 0, Source!BC149, 1)</f>
        <v>5.55</v>
      </c>
      <c r="K381" s="37">
        <f>Source!P149</f>
        <v>489.51</v>
      </c>
    </row>
    <row r="382" spans="1:35" ht="78" x14ac:dyDescent="0.2">
      <c r="A382" s="33" t="s">
        <v>312</v>
      </c>
      <c r="B382" s="33" t="s">
        <v>696</v>
      </c>
      <c r="C382" s="33" t="s">
        <v>314</v>
      </c>
      <c r="D382" s="35" t="str">
        <f>Source!H150</f>
        <v>м3</v>
      </c>
      <c r="E382" s="34">
        <f>Source!I150</f>
        <v>1.075</v>
      </c>
      <c r="F382" s="37">
        <f>Source!AK150</f>
        <v>1736.47</v>
      </c>
      <c r="G382" s="49" t="s">
        <v>674</v>
      </c>
      <c r="H382" s="34">
        <f>Source!AW150</f>
        <v>1.03</v>
      </c>
      <c r="I382" s="37">
        <f>ROUND((ROUND((Source!AC150*Source!AW150*Source!I150),2)),2)+(ROUND((ROUND(((Source!ET150)*Source!AV150*Source!I150),2)),2)+ROUND((ROUND(((Source!AE150-(Source!EU150))*Source!AV150*Source!I150),2)),2))+ROUND((ROUND((Source!AF150*Source!AV150*Source!I150),2)),2)</f>
        <v>1922.71</v>
      </c>
      <c r="J382" s="34">
        <f>IF(Source!BC150&lt;&gt; 0, Source!BC150, 1)</f>
        <v>5.7</v>
      </c>
      <c r="K382" s="37">
        <f>Source!O150</f>
        <v>10959.45</v>
      </c>
      <c r="Q382">
        <f>ROUND((Source!BZ150/100)*(ROUND((ROUND((Source!AF150*Source!AV150*Source!I150),2)),2)+ROUND((ROUND((Source!AE150*Source!AV150*Source!I150),2)),2)), 2)</f>
        <v>0</v>
      </c>
      <c r="R382">
        <f>Source!X150</f>
        <v>0</v>
      </c>
      <c r="S382">
        <f>ROUND((Source!CA150/100)*(ROUND((ROUND((Source!AF150*Source!AV150*Source!I150),2)),2)+ROUND((ROUND((Source!AE150*Source!AV150*Source!I150),2)),2)), 2)</f>
        <v>0</v>
      </c>
      <c r="T382">
        <f>Source!Y150</f>
        <v>0</v>
      </c>
      <c r="U382">
        <f>ROUND((175/100)*(ROUND((ROUND((Source!AE150*Source!AV150*Source!I150),2)),2)), 2)</f>
        <v>0</v>
      </c>
      <c r="V382">
        <f>ROUND((0/100)*(ROUND((ROUND((Source!AE150*Source!AV150*Source!I150),2)*Source!BS150),2)), 2)</f>
        <v>0</v>
      </c>
      <c r="X382">
        <f>IF(Source!BI150&lt;=1,I382, 0)</f>
        <v>1922.71</v>
      </c>
      <c r="Y382">
        <f>IF(Source!BI150=2,I382, 0)</f>
        <v>0</v>
      </c>
      <c r="Z382">
        <f>IF(Source!BI150=3,I382, 0)</f>
        <v>0</v>
      </c>
      <c r="AA382">
        <f>IF(Source!BI150=4,I382, 0)</f>
        <v>0</v>
      </c>
      <c r="AI382">
        <v>3</v>
      </c>
    </row>
    <row r="383" spans="1:35" ht="14.25" x14ac:dyDescent="0.2">
      <c r="A383" s="33"/>
      <c r="B383" s="33"/>
      <c r="C383" s="33" t="s">
        <v>653</v>
      </c>
      <c r="D383" s="35" t="s">
        <v>654</v>
      </c>
      <c r="E383" s="34">
        <f>Source!BZ149</f>
        <v>134</v>
      </c>
      <c r="F383" s="37"/>
      <c r="G383" s="36"/>
      <c r="H383" s="34"/>
      <c r="I383" s="37">
        <f>SUM(Q376:Q382)</f>
        <v>299.95</v>
      </c>
      <c r="J383" s="34">
        <f>Source!AT149</f>
        <v>134</v>
      </c>
      <c r="K383" s="37">
        <f>SUM(R376:R382)</f>
        <v>16901.93</v>
      </c>
    </row>
    <row r="384" spans="1:35" ht="14.25" x14ac:dyDescent="0.2">
      <c r="A384" s="33"/>
      <c r="B384" s="33"/>
      <c r="C384" s="33" t="s">
        <v>655</v>
      </c>
      <c r="D384" s="35" t="s">
        <v>654</v>
      </c>
      <c r="E384" s="34">
        <f>Source!CA149</f>
        <v>55</v>
      </c>
      <c r="F384" s="37"/>
      <c r="G384" s="36"/>
      <c r="H384" s="34"/>
      <c r="I384" s="37">
        <f>SUM(S376:S383)</f>
        <v>123.11</v>
      </c>
      <c r="J384" s="34">
        <f>Source!AU149</f>
        <v>55</v>
      </c>
      <c r="K384" s="37">
        <f>SUM(T376:T383)</f>
        <v>6937.36</v>
      </c>
    </row>
    <row r="385" spans="1:43" ht="14.25" x14ac:dyDescent="0.2">
      <c r="A385" s="41"/>
      <c r="B385" s="41"/>
      <c r="C385" s="41" t="s">
        <v>656</v>
      </c>
      <c r="D385" s="42" t="s">
        <v>657</v>
      </c>
      <c r="E385" s="43">
        <f>Source!AQ149</f>
        <v>69.8</v>
      </c>
      <c r="F385" s="44"/>
      <c r="G385" s="45" t="str">
        <f>Source!DI149</f>
        <v>*1,1</v>
      </c>
      <c r="H385" s="43">
        <f>Source!AV149</f>
        <v>1.0469999999999999</v>
      </c>
      <c r="I385" s="44">
        <f>Source!U149</f>
        <v>20.097165</v>
      </c>
      <c r="J385" s="43"/>
      <c r="K385" s="44"/>
      <c r="AB385" s="40">
        <f>I385</f>
        <v>20.097165</v>
      </c>
    </row>
    <row r="386" spans="1:43" ht="15" x14ac:dyDescent="0.25">
      <c r="C386" s="21" t="s">
        <v>658</v>
      </c>
      <c r="H386" s="46">
        <f>I378+I379+I381+I383+I384+SUM(I382:I382)</f>
        <v>2686.31</v>
      </c>
      <c r="I386" s="46"/>
      <c r="J386" s="46">
        <f>K378+K379+K381+K383+K384+SUM(K382:K382)</f>
        <v>48188.380000000005</v>
      </c>
      <c r="K386" s="46"/>
      <c r="O386" s="40">
        <f>I378+I379+I381+I383+I384+SUM(I382:I382)</f>
        <v>2686.31</v>
      </c>
      <c r="P386" s="40">
        <f>K378+K379+K381+K383+K384+SUM(K382:K382)</f>
        <v>48188.380000000005</v>
      </c>
      <c r="X386">
        <f>IF(Source!BI149&lt;=1,I378+I379+I381+I383+I384-0, 0)</f>
        <v>763.6</v>
      </c>
      <c r="Y386">
        <f>IF(Source!BI149=2,I378+I379+I381+I383+I384-0, 0)</f>
        <v>0</v>
      </c>
      <c r="Z386">
        <f>IF(Source!BI149=3,I378+I379+I381+I383+I384-0, 0)</f>
        <v>0</v>
      </c>
      <c r="AA386">
        <f>IF(Source!BI149=4,I378+I379+I381+I383+I384,0)</f>
        <v>0</v>
      </c>
    </row>
    <row r="389" spans="1:43" ht="15" x14ac:dyDescent="0.25">
      <c r="A389" s="52" t="str">
        <f>CONCATENATE("Итого по разделу: ",IF(Source!G152&lt;&gt;"Новый раздел", Source!G152, ""))</f>
        <v>Итого по разделу: Дорожное покрытие S в.сл. = 220 м2, S н.сл.= 16 м2</v>
      </c>
      <c r="B389" s="52"/>
      <c r="C389" s="52"/>
      <c r="D389" s="52"/>
      <c r="E389" s="52"/>
      <c r="F389" s="52"/>
      <c r="G389" s="52"/>
      <c r="H389" s="51">
        <f>SUM(O221:O388)</f>
        <v>17383.800000000003</v>
      </c>
      <c r="I389" s="50"/>
      <c r="J389" s="51">
        <f>SUM(P221:P388)</f>
        <v>334007.86</v>
      </c>
      <c r="K389" s="50"/>
      <c r="AQ389" s="53" t="str">
        <f>CONCATENATE("Итого по разделу: ",IF(Source!G152&lt;&gt;"Новый раздел", Source!G152, ""))</f>
        <v>Итого по разделу: Дорожное покрытие S в.сл. = 220 м2, S н.сл.= 16 м2</v>
      </c>
    </row>
    <row r="390" spans="1:43" hidden="1" x14ac:dyDescent="0.2">
      <c r="A390" t="s">
        <v>675</v>
      </c>
      <c r="H390">
        <f>SUM(AC221:AC389)</f>
        <v>0</v>
      </c>
      <c r="J390">
        <f>SUM(AD221:AD389)</f>
        <v>0</v>
      </c>
    </row>
    <row r="391" spans="1:43" hidden="1" x14ac:dyDescent="0.2">
      <c r="A391" t="s">
        <v>676</v>
      </c>
      <c r="H391">
        <f>SUM(AE221:AE390)</f>
        <v>0</v>
      </c>
      <c r="J391">
        <f>SUM(AF221:AF390)</f>
        <v>0</v>
      </c>
    </row>
    <row r="393" spans="1:43" ht="16.5" x14ac:dyDescent="0.25">
      <c r="A393" s="31" t="str">
        <f>CONCATENATE("Раздел: ",IF(Source!G182&lt;&gt;"Новый раздел", Source!G182, ""))</f>
        <v>Раздел: Разборка и восстановление тротуара S в.сл. = 90 м2, S н.сл.= 17 м2</v>
      </c>
      <c r="B393" s="31"/>
      <c r="C393" s="31"/>
      <c r="D393" s="31"/>
      <c r="E393" s="31"/>
      <c r="F393" s="31"/>
      <c r="G393" s="31"/>
      <c r="H393" s="31"/>
      <c r="I393" s="31"/>
      <c r="J393" s="31"/>
      <c r="K393" s="31"/>
    </row>
    <row r="395" spans="1:43" ht="15" x14ac:dyDescent="0.25">
      <c r="B395" s="32" t="str">
        <f>Source!G186</f>
        <v>Разборка тротуара</v>
      </c>
      <c r="C395" s="32"/>
      <c r="D395" s="32"/>
      <c r="E395" s="32"/>
      <c r="F395" s="32"/>
      <c r="G395" s="32"/>
      <c r="H395" s="32"/>
      <c r="I395" s="32"/>
      <c r="J395" s="32"/>
    </row>
    <row r="396" spans="1:43" ht="78" x14ac:dyDescent="0.2">
      <c r="A396" s="33">
        <v>38</v>
      </c>
      <c r="B396" s="33" t="s">
        <v>680</v>
      </c>
      <c r="C396" s="33" t="s">
        <v>227</v>
      </c>
      <c r="D396" s="35" t="str">
        <f>Source!H187</f>
        <v>100 м2</v>
      </c>
      <c r="E396" s="34">
        <f>Source!I187</f>
        <v>0.9</v>
      </c>
      <c r="F396" s="37"/>
      <c r="G396" s="36"/>
      <c r="H396" s="34"/>
      <c r="I396" s="37"/>
      <c r="J396" s="34"/>
      <c r="K396" s="37"/>
      <c r="Q396">
        <f>ROUND((Source!BZ187/100)*(ROUND((ROUND((Source!AF187*Source!AV187*Source!I187),2)),2)+ROUND((ROUND((Source!AE187*Source!AV187*Source!I187),2)),2)), 2)</f>
        <v>20.84</v>
      </c>
      <c r="R396">
        <f>Source!X187</f>
        <v>1174.25</v>
      </c>
      <c r="S396">
        <f>ROUND((Source!CA187/100)*(ROUND((ROUND((Source!AF187*Source!AV187*Source!I187),2)),2)+ROUND((ROUND((Source!AE187*Source!AV187*Source!I187),2)),2)), 2)</f>
        <v>11.03</v>
      </c>
      <c r="T396">
        <f>Source!Y187</f>
        <v>621.66</v>
      </c>
      <c r="U396">
        <f>ROUND((175/100)*(ROUND((ROUND((Source!AE187*Source!AV187*Source!I187),2)),2)), 2)</f>
        <v>19.649999999999999</v>
      </c>
      <c r="V396">
        <f>ROUND((0/100)*(ROUND((ROUND((Source!AE187*Source!AV187*Source!I187),2)*Source!BS187),2)), 2)</f>
        <v>0</v>
      </c>
      <c r="AI396">
        <v>0</v>
      </c>
    </row>
    <row r="397" spans="1:43" x14ac:dyDescent="0.2">
      <c r="C397" s="38" t="str">
        <f>"Объем: "&amp;Source!I187&amp;"=(90)/"&amp;"100"</f>
        <v>Объем: 0,9=(90)/100</v>
      </c>
    </row>
    <row r="398" spans="1:43" ht="14.25" x14ac:dyDescent="0.2">
      <c r="A398" s="33"/>
      <c r="B398" s="33"/>
      <c r="C398" s="33" t="s">
        <v>650</v>
      </c>
      <c r="D398" s="35"/>
      <c r="E398" s="34"/>
      <c r="F398" s="37">
        <f>Source!AO187</f>
        <v>9.2899999999999991</v>
      </c>
      <c r="G398" s="36" t="str">
        <f>Source!DG187</f>
        <v>*1,1</v>
      </c>
      <c r="H398" s="34">
        <f>Source!AV187</f>
        <v>1</v>
      </c>
      <c r="I398" s="37">
        <f>ROUND((ROUND((Source!AF187*Source!AV187*Source!I187),2)),2)</f>
        <v>9.1999999999999993</v>
      </c>
      <c r="J398" s="34">
        <f>IF(Source!BA187&lt;&gt; 0, Source!BA187, 1)</f>
        <v>56.35</v>
      </c>
      <c r="K398" s="37">
        <f>Source!S187</f>
        <v>518.41999999999996</v>
      </c>
      <c r="W398">
        <f>I398</f>
        <v>9.1999999999999993</v>
      </c>
    </row>
    <row r="399" spans="1:43" ht="14.25" x14ac:dyDescent="0.2">
      <c r="A399" s="33"/>
      <c r="B399" s="33"/>
      <c r="C399" s="33" t="s">
        <v>651</v>
      </c>
      <c r="D399" s="35"/>
      <c r="E399" s="34"/>
      <c r="F399" s="37">
        <f>Source!AM187</f>
        <v>334.28</v>
      </c>
      <c r="G399" s="36" t="str">
        <f>Source!DE187</f>
        <v>*1,1</v>
      </c>
      <c r="H399" s="34">
        <f>Source!AV187</f>
        <v>1</v>
      </c>
      <c r="I399" s="37">
        <f>(ROUND((ROUND((((Source!ET187*1.1))*Source!AV187*Source!I187),2)),2)+ROUND((ROUND(((Source!AE187-((Source!EU187*1.1)))*Source!AV187*Source!I187),2)),2))</f>
        <v>330.94</v>
      </c>
      <c r="J399" s="34">
        <f>IF(Source!BB187&lt;&gt; 0, Source!BB187, 1)</f>
        <v>12.46</v>
      </c>
      <c r="K399" s="37">
        <f>Source!Q187</f>
        <v>4123.51</v>
      </c>
    </row>
    <row r="400" spans="1:43" ht="14.25" x14ac:dyDescent="0.2">
      <c r="A400" s="33"/>
      <c r="B400" s="33"/>
      <c r="C400" s="33" t="s">
        <v>652</v>
      </c>
      <c r="D400" s="35"/>
      <c r="E400" s="34"/>
      <c r="F400" s="37">
        <f>Source!AN187</f>
        <v>11.34</v>
      </c>
      <c r="G400" s="36" t="str">
        <f>Source!DF187</f>
        <v>*1,1</v>
      </c>
      <c r="H400" s="34">
        <f>Source!AV187</f>
        <v>1</v>
      </c>
      <c r="I400" s="39">
        <f>ROUND((ROUND((Source!AE187*Source!AV187*Source!I187),2)),2)</f>
        <v>11.23</v>
      </c>
      <c r="J400" s="34">
        <f>IF(Source!BS187&lt;&gt; 0, Source!BS187, 1)</f>
        <v>56.35</v>
      </c>
      <c r="K400" s="39">
        <f>Source!R187</f>
        <v>632.80999999999995</v>
      </c>
      <c r="W400">
        <f>I400</f>
        <v>11.23</v>
      </c>
    </row>
    <row r="401" spans="1:35" ht="14.25" x14ac:dyDescent="0.2">
      <c r="A401" s="33"/>
      <c r="B401" s="33"/>
      <c r="C401" s="33" t="s">
        <v>666</v>
      </c>
      <c r="D401" s="35"/>
      <c r="E401" s="34"/>
      <c r="F401" s="37">
        <f>Source!AL187</f>
        <v>139.19</v>
      </c>
      <c r="G401" s="36" t="str">
        <f>Source!DD187</f>
        <v>*1</v>
      </c>
      <c r="H401" s="34">
        <f>Source!AW187</f>
        <v>1</v>
      </c>
      <c r="I401" s="37">
        <f>ROUND((ROUND((Source!AC187*Source!AW187*Source!I187),2)),2)</f>
        <v>125.27</v>
      </c>
      <c r="J401" s="34">
        <f>IF(Source!BC187&lt;&gt; 0, Source!BC187, 1)</f>
        <v>5.77</v>
      </c>
      <c r="K401" s="37">
        <f>Source!P187</f>
        <v>722.81</v>
      </c>
    </row>
    <row r="402" spans="1:35" ht="14.25" x14ac:dyDescent="0.2">
      <c r="A402" s="33"/>
      <c r="B402" s="33"/>
      <c r="C402" s="33" t="s">
        <v>653</v>
      </c>
      <c r="D402" s="35" t="s">
        <v>654</v>
      </c>
      <c r="E402" s="34">
        <f>Source!BZ187</f>
        <v>102</v>
      </c>
      <c r="F402" s="37"/>
      <c r="G402" s="36"/>
      <c r="H402" s="34"/>
      <c r="I402" s="37">
        <f>SUM(Q396:Q401)</f>
        <v>20.84</v>
      </c>
      <c r="J402" s="34">
        <f>Source!AT187</f>
        <v>102</v>
      </c>
      <c r="K402" s="37">
        <f>SUM(R396:R401)</f>
        <v>1174.25</v>
      </c>
    </row>
    <row r="403" spans="1:35" ht="14.25" x14ac:dyDescent="0.2">
      <c r="A403" s="33"/>
      <c r="B403" s="33"/>
      <c r="C403" s="33" t="s">
        <v>655</v>
      </c>
      <c r="D403" s="35" t="s">
        <v>654</v>
      </c>
      <c r="E403" s="34">
        <f>Source!CA187</f>
        <v>54</v>
      </c>
      <c r="F403" s="37"/>
      <c r="G403" s="36"/>
      <c r="H403" s="34"/>
      <c r="I403" s="37">
        <f>SUM(S396:S402)</f>
        <v>11.03</v>
      </c>
      <c r="J403" s="34">
        <f>Source!AU187</f>
        <v>54</v>
      </c>
      <c r="K403" s="37">
        <f>SUM(T396:T402)</f>
        <v>621.66</v>
      </c>
    </row>
    <row r="404" spans="1:35" ht="14.25" x14ac:dyDescent="0.2">
      <c r="A404" s="41"/>
      <c r="B404" s="41"/>
      <c r="C404" s="41" t="s">
        <v>656</v>
      </c>
      <c r="D404" s="42" t="s">
        <v>657</v>
      </c>
      <c r="E404" s="43">
        <f>Source!AQ187</f>
        <v>0.79</v>
      </c>
      <c r="F404" s="44"/>
      <c r="G404" s="45" t="str">
        <f>Source!DI187</f>
        <v>*1,1</v>
      </c>
      <c r="H404" s="43">
        <f>Source!AV187</f>
        <v>1</v>
      </c>
      <c r="I404" s="44">
        <f>Source!U187</f>
        <v>0.78210000000000013</v>
      </c>
      <c r="J404" s="43"/>
      <c r="K404" s="44"/>
      <c r="AB404" s="40">
        <f>I404</f>
        <v>0.78210000000000013</v>
      </c>
    </row>
    <row r="405" spans="1:35" ht="15" x14ac:dyDescent="0.25">
      <c r="C405" s="21" t="s">
        <v>658</v>
      </c>
      <c r="H405" s="46">
        <f>I398+I399+I401+I402+I403+0</f>
        <v>497.27999999999992</v>
      </c>
      <c r="I405" s="46"/>
      <c r="J405" s="46">
        <f>K398+K399+K401+K402+K403+0</f>
        <v>7160.65</v>
      </c>
      <c r="K405" s="46"/>
      <c r="O405" s="40">
        <f>I398+I399+I401+I402+I403+0</f>
        <v>497.27999999999992</v>
      </c>
      <c r="P405" s="40">
        <f>K398+K399+K401+K402+K403+0</f>
        <v>7160.65</v>
      </c>
      <c r="X405">
        <f>IF(Source!BI187&lt;=1,I398+I399+I401+I402+I403-0, 0)</f>
        <v>497.27999999999992</v>
      </c>
      <c r="Y405">
        <f>IF(Source!BI187=2,I398+I399+I401+I402+I403-0, 0)</f>
        <v>0</v>
      </c>
      <c r="Z405">
        <f>IF(Source!BI187=3,I398+I399+I401+I402+I403-0, 0)</f>
        <v>0</v>
      </c>
      <c r="AA405">
        <f>IF(Source!BI187=4,I398+I399+I401+I402+I403,0)</f>
        <v>0</v>
      </c>
    </row>
    <row r="407" spans="1:35" ht="78" x14ac:dyDescent="0.2">
      <c r="A407" s="33">
        <v>39</v>
      </c>
      <c r="B407" s="33" t="s">
        <v>681</v>
      </c>
      <c r="C407" s="33" t="s">
        <v>234</v>
      </c>
      <c r="D407" s="35" t="str">
        <f>Source!H188</f>
        <v>100 м2</v>
      </c>
      <c r="E407" s="34">
        <f>Source!I188</f>
        <v>-0.9</v>
      </c>
      <c r="F407" s="37"/>
      <c r="G407" s="36"/>
      <c r="H407" s="34"/>
      <c r="I407" s="37"/>
      <c r="J407" s="34"/>
      <c r="K407" s="37"/>
      <c r="Q407">
        <f>ROUND((Source!BZ188/100)*(ROUND((ROUND((Source!AF188*Source!AV188*Source!I188),2)),2)+ROUND((ROUND((Source!AE188*Source!AV188*Source!I188),2)),2)), 2)</f>
        <v>-3.54</v>
      </c>
      <c r="R407">
        <f>Source!X188</f>
        <v>-199.45</v>
      </c>
      <c r="S407">
        <f>ROUND((Source!CA188/100)*(ROUND((ROUND((Source!AF188*Source!AV188*Source!I188),2)),2)+ROUND((ROUND((Source!AE188*Source!AV188*Source!I188),2)),2)), 2)</f>
        <v>-1.87</v>
      </c>
      <c r="T407">
        <f>Source!Y188</f>
        <v>-105.59</v>
      </c>
      <c r="U407">
        <f>ROUND((175/100)*(ROUND((ROUND((Source!AE188*Source!AV188*Source!I188),2)),2)), 2)</f>
        <v>-4.34</v>
      </c>
      <c r="V407">
        <f>ROUND((0/100)*(ROUND((ROUND((Source!AE188*Source!AV188*Source!I188),2)*Source!BS188),2)), 2)</f>
        <v>0</v>
      </c>
      <c r="AI407">
        <v>0</v>
      </c>
    </row>
    <row r="408" spans="1:35" x14ac:dyDescent="0.2">
      <c r="C408" s="38" t="str">
        <f>"Объем: "&amp;Source!I188&amp;"=-"&amp;"("&amp;Source!I187&amp;")"</f>
        <v>Объем: -0,9=-(0,9)</v>
      </c>
    </row>
    <row r="409" spans="1:35" ht="14.25" x14ac:dyDescent="0.2">
      <c r="A409" s="33"/>
      <c r="B409" s="33"/>
      <c r="C409" s="33" t="s">
        <v>650</v>
      </c>
      <c r="D409" s="35"/>
      <c r="E409" s="34"/>
      <c r="F409" s="37">
        <f>Source!AO188</f>
        <v>0.5</v>
      </c>
      <c r="G409" s="36" t="str">
        <f>Source!DG188</f>
        <v>*1,1*2</v>
      </c>
      <c r="H409" s="34">
        <f>Source!AV188</f>
        <v>1</v>
      </c>
      <c r="I409" s="37">
        <f>ROUND((ROUND((Source!AF188*Source!AV188*Source!I188),2)),2)</f>
        <v>-0.99</v>
      </c>
      <c r="J409" s="34">
        <f>IF(Source!BA188&lt;&gt; 0, Source!BA188, 1)</f>
        <v>56.35</v>
      </c>
      <c r="K409" s="37">
        <f>Source!S188</f>
        <v>-55.79</v>
      </c>
      <c r="W409">
        <f>I409</f>
        <v>-0.99</v>
      </c>
    </row>
    <row r="410" spans="1:35" ht="14.25" x14ac:dyDescent="0.2">
      <c r="A410" s="33"/>
      <c r="B410" s="33"/>
      <c r="C410" s="33" t="s">
        <v>651</v>
      </c>
      <c r="D410" s="35"/>
      <c r="E410" s="34"/>
      <c r="F410" s="37">
        <f>Source!AM188</f>
        <v>48.66</v>
      </c>
      <c r="G410" s="36" t="str">
        <f>Source!DE188</f>
        <v>*1,1*2</v>
      </c>
      <c r="H410" s="34">
        <f>Source!AV188</f>
        <v>1</v>
      </c>
      <c r="I410" s="37">
        <f>(ROUND((ROUND((((Source!ET188*1.1*2))*Source!AV188*Source!I188),2)),2)+ROUND((ROUND(((Source!AE188-((Source!EU188*1.1*2)))*Source!AV188*Source!I188),2)),2))</f>
        <v>-96.35</v>
      </c>
      <c r="J410" s="34">
        <f>IF(Source!BB188&lt;&gt; 0, Source!BB188, 1)</f>
        <v>12.06</v>
      </c>
      <c r="K410" s="37">
        <f>Source!Q188</f>
        <v>-1161.98</v>
      </c>
    </row>
    <row r="411" spans="1:35" ht="14.25" x14ac:dyDescent="0.2">
      <c r="A411" s="33"/>
      <c r="B411" s="33"/>
      <c r="C411" s="33" t="s">
        <v>652</v>
      </c>
      <c r="D411" s="35"/>
      <c r="E411" s="34"/>
      <c r="F411" s="37">
        <f>Source!AN188</f>
        <v>1.25</v>
      </c>
      <c r="G411" s="36" t="str">
        <f>Source!DF188</f>
        <v>*1,1*2</v>
      </c>
      <c r="H411" s="34">
        <f>Source!AV188</f>
        <v>1</v>
      </c>
      <c r="I411" s="39">
        <f>ROUND((ROUND((Source!AE188*Source!AV188*Source!I188),2)),2)</f>
        <v>-2.48</v>
      </c>
      <c r="J411" s="34">
        <f>IF(Source!BS188&lt;&gt; 0, Source!BS188, 1)</f>
        <v>56.35</v>
      </c>
      <c r="K411" s="39">
        <f>Source!R188</f>
        <v>-139.75</v>
      </c>
      <c r="W411">
        <f>I411</f>
        <v>-2.48</v>
      </c>
    </row>
    <row r="412" spans="1:35" ht="14.25" x14ac:dyDescent="0.2">
      <c r="A412" s="33"/>
      <c r="B412" s="33"/>
      <c r="C412" s="33" t="s">
        <v>666</v>
      </c>
      <c r="D412" s="35"/>
      <c r="E412" s="34"/>
      <c r="F412" s="37">
        <f>Source!AL188</f>
        <v>22.84</v>
      </c>
      <c r="G412" s="36" t="str">
        <f>Source!DD188</f>
        <v>*1*2</v>
      </c>
      <c r="H412" s="34">
        <f>Source!AW188</f>
        <v>1</v>
      </c>
      <c r="I412" s="37">
        <f>ROUND((ROUND((Source!AC188*Source!AW188*Source!I188),2)),2)</f>
        <v>-41.11</v>
      </c>
      <c r="J412" s="34">
        <f>IF(Source!BC188&lt;&gt; 0, Source!BC188, 1)</f>
        <v>5.77</v>
      </c>
      <c r="K412" s="37">
        <f>Source!P188</f>
        <v>-237.2</v>
      </c>
    </row>
    <row r="413" spans="1:35" ht="14.25" x14ac:dyDescent="0.2">
      <c r="A413" s="33"/>
      <c r="B413" s="33"/>
      <c r="C413" s="33" t="s">
        <v>653</v>
      </c>
      <c r="D413" s="35" t="s">
        <v>654</v>
      </c>
      <c r="E413" s="34">
        <f>Source!BZ188</f>
        <v>102</v>
      </c>
      <c r="F413" s="37"/>
      <c r="G413" s="36"/>
      <c r="H413" s="34"/>
      <c r="I413" s="37">
        <f>SUM(Q407:Q412)</f>
        <v>-3.54</v>
      </c>
      <c r="J413" s="34">
        <f>Source!AT188</f>
        <v>102</v>
      </c>
      <c r="K413" s="37">
        <f>SUM(R407:R412)</f>
        <v>-199.45</v>
      </c>
    </row>
    <row r="414" spans="1:35" ht="14.25" x14ac:dyDescent="0.2">
      <c r="A414" s="33"/>
      <c r="B414" s="33"/>
      <c r="C414" s="33" t="s">
        <v>655</v>
      </c>
      <c r="D414" s="35" t="s">
        <v>654</v>
      </c>
      <c r="E414" s="34">
        <f>Source!CA188</f>
        <v>54</v>
      </c>
      <c r="F414" s="37"/>
      <c r="G414" s="36"/>
      <c r="H414" s="34"/>
      <c r="I414" s="37">
        <f>SUM(S407:S413)</f>
        <v>-1.87</v>
      </c>
      <c r="J414" s="34">
        <f>Source!AU188</f>
        <v>54</v>
      </c>
      <c r="K414" s="37">
        <f>SUM(T407:T413)</f>
        <v>-105.59</v>
      </c>
    </row>
    <row r="415" spans="1:35" ht="14.25" x14ac:dyDescent="0.2">
      <c r="A415" s="41"/>
      <c r="B415" s="41"/>
      <c r="C415" s="41" t="s">
        <v>656</v>
      </c>
      <c r="D415" s="42" t="s">
        <v>657</v>
      </c>
      <c r="E415" s="43">
        <f>Source!AQ188</f>
        <v>0.04</v>
      </c>
      <c r="F415" s="44"/>
      <c r="G415" s="45" t="str">
        <f>Source!DI188</f>
        <v>*1,1*2</v>
      </c>
      <c r="H415" s="43">
        <f>Source!AV188</f>
        <v>1</v>
      </c>
      <c r="I415" s="44">
        <f>Source!U188</f>
        <v>-7.9200000000000007E-2</v>
      </c>
      <c r="J415" s="43"/>
      <c r="K415" s="44"/>
      <c r="AB415" s="40">
        <f>I415</f>
        <v>-7.9200000000000007E-2</v>
      </c>
    </row>
    <row r="416" spans="1:35" ht="15" x14ac:dyDescent="0.25">
      <c r="C416" s="21" t="s">
        <v>658</v>
      </c>
      <c r="H416" s="46">
        <f>I409+I410+I412+I413+I414+0</f>
        <v>-143.85999999999999</v>
      </c>
      <c r="I416" s="46"/>
      <c r="J416" s="46">
        <f>K409+K410+K412+K413+K414+0</f>
        <v>-1760.01</v>
      </c>
      <c r="K416" s="46"/>
      <c r="O416" s="40">
        <f>I409+I410+I412+I413+I414+0</f>
        <v>-143.85999999999999</v>
      </c>
      <c r="P416" s="40">
        <f>K409+K410+K412+K413+K414+0</f>
        <v>-1760.01</v>
      </c>
      <c r="X416">
        <f>IF(Source!BI188&lt;=1,I409+I410+I412+I413+I414-0, 0)</f>
        <v>-143.85999999999999</v>
      </c>
      <c r="Y416">
        <f>IF(Source!BI188=2,I409+I410+I412+I413+I414-0, 0)</f>
        <v>0</v>
      </c>
      <c r="Z416">
        <f>IF(Source!BI188=3,I409+I410+I412+I413+I414-0, 0)</f>
        <v>0</v>
      </c>
      <c r="AA416">
        <f>IF(Source!BI188=4,I409+I410+I412+I413+I414,0)</f>
        <v>0</v>
      </c>
    </row>
    <row r="418" spans="1:35" ht="78" x14ac:dyDescent="0.2">
      <c r="A418" s="33">
        <v>40</v>
      </c>
      <c r="B418" s="33" t="s">
        <v>682</v>
      </c>
      <c r="C418" s="33" t="s">
        <v>240</v>
      </c>
      <c r="D418" s="35" t="str">
        <f>Source!H189</f>
        <v>100 м3 конструкций</v>
      </c>
      <c r="E418" s="34">
        <f>Source!I189</f>
        <v>1.0200000000000001E-2</v>
      </c>
      <c r="F418" s="37"/>
      <c r="G418" s="36"/>
      <c r="H418" s="34"/>
      <c r="I418" s="37"/>
      <c r="J418" s="34"/>
      <c r="K418" s="37"/>
      <c r="Q418">
        <f>ROUND((Source!BZ189/100)*(ROUND((ROUND((Source!AF189*Source!AV189*Source!I189),2)),2)+ROUND((ROUND((Source!AE189*Source!AV189*Source!I189),2)),2)), 2)</f>
        <v>26.24</v>
      </c>
      <c r="R418">
        <f>Source!X189</f>
        <v>1478.89</v>
      </c>
      <c r="S418">
        <f>ROUND((Source!CA189/100)*(ROUND((ROUND((Source!AF189*Source!AV189*Source!I189),2)),2)+ROUND((ROUND((Source!AE189*Source!AV189*Source!I189),2)),2)), 2)</f>
        <v>13.89</v>
      </c>
      <c r="T418">
        <f>Source!Y189</f>
        <v>782.94</v>
      </c>
      <c r="U418">
        <f>ROUND((175/100)*(ROUND((ROUND((Source!AE189*Source!AV189*Source!I189),2)),2)), 2)</f>
        <v>10.33</v>
      </c>
      <c r="V418">
        <f>ROUND((0/100)*(ROUND((ROUND((Source!AE189*Source!AV189*Source!I189),2)*Source!BS189),2)), 2)</f>
        <v>0</v>
      </c>
      <c r="AI418">
        <v>0</v>
      </c>
    </row>
    <row r="419" spans="1:35" x14ac:dyDescent="0.2">
      <c r="C419" s="38" t="str">
        <f>"Объем: "&amp;Source!I189&amp;"=(17*"&amp;"0,06)/"&amp;"100"</f>
        <v>Объем: 0,0102=(17*0,06)/100</v>
      </c>
    </row>
    <row r="420" spans="1:35" ht="14.25" x14ac:dyDescent="0.2">
      <c r="A420" s="33"/>
      <c r="B420" s="33"/>
      <c r="C420" s="33" t="s">
        <v>650</v>
      </c>
      <c r="D420" s="35"/>
      <c r="E420" s="34"/>
      <c r="F420" s="37">
        <f>Source!AO189</f>
        <v>1687.95</v>
      </c>
      <c r="G420" s="36" t="str">
        <f>Source!DG189</f>
        <v>*1,1</v>
      </c>
      <c r="H420" s="34">
        <f>Source!AV189</f>
        <v>1.0469999999999999</v>
      </c>
      <c r="I420" s="37">
        <f>ROUND((ROUND((Source!AF189*Source!AV189*Source!I189),2)),2)</f>
        <v>19.829999999999998</v>
      </c>
      <c r="J420" s="34">
        <f>IF(Source!BA189&lt;&gt; 0, Source!BA189, 1)</f>
        <v>56.35</v>
      </c>
      <c r="K420" s="37">
        <f>Source!S189</f>
        <v>1117.42</v>
      </c>
      <c r="W420">
        <f>I420</f>
        <v>19.829999999999998</v>
      </c>
    </row>
    <row r="421" spans="1:35" ht="14.25" x14ac:dyDescent="0.2">
      <c r="A421" s="33"/>
      <c r="B421" s="33"/>
      <c r="C421" s="33" t="s">
        <v>651</v>
      </c>
      <c r="D421" s="35"/>
      <c r="E421" s="34"/>
      <c r="F421" s="37">
        <f>Source!AM189</f>
        <v>1936.06</v>
      </c>
      <c r="G421" s="36" t="str">
        <f>Source!DE189</f>
        <v>*1,1</v>
      </c>
      <c r="H421" s="34">
        <f>Source!AV189</f>
        <v>1.0469999999999999</v>
      </c>
      <c r="I421" s="37">
        <f>(ROUND((ROUND((((Source!ET189*1.1))*Source!AV189*Source!I189),2)),2)+ROUND((ROUND(((Source!AE189-((Source!EU189*1.1)))*Source!AV189*Source!I189),2)),2))</f>
        <v>22.74</v>
      </c>
      <c r="J421" s="34">
        <f>IF(Source!BB189&lt;&gt; 0, Source!BB189, 1)</f>
        <v>23.3</v>
      </c>
      <c r="K421" s="37">
        <f>Source!Q189</f>
        <v>529.84</v>
      </c>
    </row>
    <row r="422" spans="1:35" ht="14.25" x14ac:dyDescent="0.2">
      <c r="A422" s="33"/>
      <c r="B422" s="33"/>
      <c r="C422" s="33" t="s">
        <v>652</v>
      </c>
      <c r="D422" s="35"/>
      <c r="E422" s="34"/>
      <c r="F422" s="37">
        <f>Source!AN189</f>
        <v>502.11</v>
      </c>
      <c r="G422" s="36" t="str">
        <f>Source!DF189</f>
        <v>*1,1</v>
      </c>
      <c r="H422" s="34">
        <f>Source!AV189</f>
        <v>1.0469999999999999</v>
      </c>
      <c r="I422" s="39">
        <f>ROUND((ROUND((Source!AE189*Source!AV189*Source!I189),2)),2)</f>
        <v>5.9</v>
      </c>
      <c r="J422" s="34">
        <f>IF(Source!BS189&lt;&gt; 0, Source!BS189, 1)</f>
        <v>56.35</v>
      </c>
      <c r="K422" s="39">
        <f>Source!R189</f>
        <v>332.47</v>
      </c>
      <c r="W422">
        <f>I422</f>
        <v>5.9</v>
      </c>
    </row>
    <row r="423" spans="1:35" ht="14.25" x14ac:dyDescent="0.2">
      <c r="A423" s="33"/>
      <c r="B423" s="33"/>
      <c r="C423" s="33" t="s">
        <v>653</v>
      </c>
      <c r="D423" s="35" t="s">
        <v>654</v>
      </c>
      <c r="E423" s="34">
        <f>Source!BZ189</f>
        <v>102</v>
      </c>
      <c r="F423" s="37"/>
      <c r="G423" s="36"/>
      <c r="H423" s="34"/>
      <c r="I423" s="37">
        <f>SUM(Q418:Q422)</f>
        <v>26.24</v>
      </c>
      <c r="J423" s="34">
        <f>Source!AT189</f>
        <v>102</v>
      </c>
      <c r="K423" s="37">
        <f>SUM(R418:R422)</f>
        <v>1478.89</v>
      </c>
    </row>
    <row r="424" spans="1:35" ht="14.25" x14ac:dyDescent="0.2">
      <c r="A424" s="33"/>
      <c r="B424" s="33"/>
      <c r="C424" s="33" t="s">
        <v>655</v>
      </c>
      <c r="D424" s="35" t="s">
        <v>654</v>
      </c>
      <c r="E424" s="34">
        <f>Source!CA189</f>
        <v>54</v>
      </c>
      <c r="F424" s="37"/>
      <c r="G424" s="36"/>
      <c r="H424" s="34"/>
      <c r="I424" s="37">
        <f>SUM(S418:S423)</f>
        <v>13.89</v>
      </c>
      <c r="J424" s="34">
        <f>Source!AU189</f>
        <v>54</v>
      </c>
      <c r="K424" s="37">
        <f>SUM(T418:T423)</f>
        <v>782.94</v>
      </c>
    </row>
    <row r="425" spans="1:35" ht="14.25" x14ac:dyDescent="0.2">
      <c r="A425" s="41"/>
      <c r="B425" s="41"/>
      <c r="C425" s="41" t="s">
        <v>656</v>
      </c>
      <c r="D425" s="42" t="s">
        <v>657</v>
      </c>
      <c r="E425" s="43">
        <f>Source!AQ189</f>
        <v>155</v>
      </c>
      <c r="F425" s="44"/>
      <c r="G425" s="45" t="str">
        <f>Source!DI189</f>
        <v>*1,1</v>
      </c>
      <c r="H425" s="43">
        <f>Source!AV189</f>
        <v>1.0469999999999999</v>
      </c>
      <c r="I425" s="44">
        <f>Source!U189</f>
        <v>1.8208377</v>
      </c>
      <c r="J425" s="43"/>
      <c r="K425" s="44"/>
      <c r="AB425" s="40">
        <f>I425</f>
        <v>1.8208377</v>
      </c>
    </row>
    <row r="426" spans="1:35" ht="15" x14ac:dyDescent="0.25">
      <c r="C426" s="21" t="s">
        <v>658</v>
      </c>
      <c r="H426" s="46">
        <f>I420+I421+I423+I424+0</f>
        <v>82.699999999999989</v>
      </c>
      <c r="I426" s="46"/>
      <c r="J426" s="46">
        <f>K420+K421+K423+K424+0</f>
        <v>3909.0900000000006</v>
      </c>
      <c r="K426" s="46"/>
      <c r="O426" s="40">
        <f>I420+I421+I423+I424+0</f>
        <v>82.699999999999989</v>
      </c>
      <c r="P426" s="40">
        <f>K420+K421+K423+K424+0</f>
        <v>3909.0900000000006</v>
      </c>
      <c r="X426">
        <f>IF(Source!BI189&lt;=1,I420+I421+I423+I424-0, 0)</f>
        <v>82.699999999999989</v>
      </c>
      <c r="Y426">
        <f>IF(Source!BI189=2,I420+I421+I423+I424-0, 0)</f>
        <v>0</v>
      </c>
      <c r="Z426">
        <f>IF(Source!BI189=3,I420+I421+I423+I424-0, 0)</f>
        <v>0</v>
      </c>
      <c r="AA426">
        <f>IF(Source!BI189=4,I420+I421+I423+I424,0)</f>
        <v>0</v>
      </c>
    </row>
    <row r="428" spans="1:35" ht="78" x14ac:dyDescent="0.2">
      <c r="A428" s="33">
        <v>41</v>
      </c>
      <c r="B428" s="33" t="s">
        <v>697</v>
      </c>
      <c r="C428" s="33" t="s">
        <v>323</v>
      </c>
      <c r="D428" s="35" t="str">
        <f>Source!H190</f>
        <v>100 м3 конструкций</v>
      </c>
      <c r="E428" s="34">
        <f>Source!I190</f>
        <v>2.0400000000000001E-2</v>
      </c>
      <c r="F428" s="37"/>
      <c r="G428" s="36"/>
      <c r="H428" s="34"/>
      <c r="I428" s="37"/>
      <c r="J428" s="34"/>
      <c r="K428" s="37"/>
      <c r="Q428">
        <f>ROUND((Source!BZ190/100)*(ROUND((ROUND((Source!AF190*Source!AV190*Source!I190),2)),2)+ROUND((ROUND((Source!AE190*Source!AV190*Source!I190),2)),2)), 2)</f>
        <v>3.78</v>
      </c>
      <c r="R428">
        <f>Source!X190</f>
        <v>213.24</v>
      </c>
      <c r="S428">
        <f>ROUND((Source!CA190/100)*(ROUND((ROUND((Source!AF190*Source!AV190*Source!I190),2)),2)+ROUND((ROUND((Source!AE190*Source!AV190*Source!I190),2)),2)), 2)</f>
        <v>2</v>
      </c>
      <c r="T428">
        <f>Source!Y190</f>
        <v>112.89</v>
      </c>
      <c r="U428">
        <f>ROUND((175/100)*(ROUND((ROUND((Source!AE190*Source!AV190*Source!I190),2)),2)), 2)</f>
        <v>1.96</v>
      </c>
      <c r="V428">
        <f>ROUND((0/100)*(ROUND((ROUND((Source!AE190*Source!AV190*Source!I190),2)*Source!BS190),2)), 2)</f>
        <v>0</v>
      </c>
      <c r="AI428">
        <v>0</v>
      </c>
    </row>
    <row r="429" spans="1:35" x14ac:dyDescent="0.2">
      <c r="C429" s="38" t="str">
        <f>"Объем: "&amp;Source!I190&amp;"=17*"&amp;"0,12/"&amp;"100"</f>
        <v>Объем: 0,0204=17*0,12/100</v>
      </c>
    </row>
    <row r="430" spans="1:35" ht="14.25" x14ac:dyDescent="0.2">
      <c r="A430" s="33"/>
      <c r="B430" s="33"/>
      <c r="C430" s="33" t="s">
        <v>650</v>
      </c>
      <c r="D430" s="35"/>
      <c r="E430" s="34"/>
      <c r="F430" s="37">
        <f>Source!AO190</f>
        <v>110.33</v>
      </c>
      <c r="G430" s="36" t="str">
        <f>Source!DG190</f>
        <v>*1,1</v>
      </c>
      <c r="H430" s="34">
        <f>Source!AV190</f>
        <v>1.0469999999999999</v>
      </c>
      <c r="I430" s="37">
        <f>ROUND((ROUND((Source!AF190*Source!AV190*Source!I190),2)),2)</f>
        <v>2.59</v>
      </c>
      <c r="J430" s="34">
        <f>IF(Source!BA190&lt;&gt; 0, Source!BA190, 1)</f>
        <v>56.35</v>
      </c>
      <c r="K430" s="37">
        <f>Source!S190</f>
        <v>145.94999999999999</v>
      </c>
      <c r="W430">
        <f>I430</f>
        <v>2.59</v>
      </c>
    </row>
    <row r="431" spans="1:35" ht="14.25" x14ac:dyDescent="0.2">
      <c r="A431" s="33"/>
      <c r="B431" s="33"/>
      <c r="C431" s="33" t="s">
        <v>651</v>
      </c>
      <c r="D431" s="35"/>
      <c r="E431" s="34"/>
      <c r="F431" s="37">
        <f>Source!AM190</f>
        <v>524.86</v>
      </c>
      <c r="G431" s="36" t="str">
        <f>Source!DE190</f>
        <v>*1,1</v>
      </c>
      <c r="H431" s="34">
        <f>Source!AV190</f>
        <v>1.0469999999999999</v>
      </c>
      <c r="I431" s="37">
        <f>(ROUND((ROUND((((Source!ET190*1.1))*Source!AV190*Source!I190),2)),2)+ROUND((ROUND(((Source!AE190-((Source!EU190*1.1)))*Source!AV190*Source!I190),2)),2))</f>
        <v>12.33</v>
      </c>
      <c r="J431" s="34">
        <f>IF(Source!BB190&lt;&gt; 0, Source!BB190, 1)</f>
        <v>15.07</v>
      </c>
      <c r="K431" s="37">
        <f>Source!Q190</f>
        <v>185.81</v>
      </c>
    </row>
    <row r="432" spans="1:35" ht="14.25" x14ac:dyDescent="0.2">
      <c r="A432" s="33"/>
      <c r="B432" s="33"/>
      <c r="C432" s="33" t="s">
        <v>652</v>
      </c>
      <c r="D432" s="35"/>
      <c r="E432" s="34"/>
      <c r="F432" s="37">
        <f>Source!AN190</f>
        <v>47.56</v>
      </c>
      <c r="G432" s="36" t="str">
        <f>Source!DF190</f>
        <v>*1,1</v>
      </c>
      <c r="H432" s="34">
        <f>Source!AV190</f>
        <v>1.0469999999999999</v>
      </c>
      <c r="I432" s="39">
        <f>ROUND((ROUND((Source!AE190*Source!AV190*Source!I190),2)),2)</f>
        <v>1.1200000000000001</v>
      </c>
      <c r="J432" s="34">
        <f>IF(Source!BS190&lt;&gt; 0, Source!BS190, 1)</f>
        <v>56.35</v>
      </c>
      <c r="K432" s="39">
        <f>Source!R190</f>
        <v>63.11</v>
      </c>
      <c r="W432">
        <f>I432</f>
        <v>1.1200000000000001</v>
      </c>
    </row>
    <row r="433" spans="1:35" ht="14.25" x14ac:dyDescent="0.2">
      <c r="A433" s="33"/>
      <c r="B433" s="33"/>
      <c r="C433" s="33" t="s">
        <v>653</v>
      </c>
      <c r="D433" s="35" t="s">
        <v>654</v>
      </c>
      <c r="E433" s="34">
        <f>Source!BZ190</f>
        <v>102</v>
      </c>
      <c r="F433" s="37"/>
      <c r="G433" s="36"/>
      <c r="H433" s="34"/>
      <c r="I433" s="37">
        <f>SUM(Q428:Q432)</f>
        <v>3.78</v>
      </c>
      <c r="J433" s="34">
        <f>Source!AT190</f>
        <v>102</v>
      </c>
      <c r="K433" s="37">
        <f>SUM(R428:R432)</f>
        <v>213.24</v>
      </c>
    </row>
    <row r="434" spans="1:35" ht="14.25" x14ac:dyDescent="0.2">
      <c r="A434" s="33"/>
      <c r="B434" s="33"/>
      <c r="C434" s="33" t="s">
        <v>655</v>
      </c>
      <c r="D434" s="35" t="s">
        <v>654</v>
      </c>
      <c r="E434" s="34">
        <f>Source!CA190</f>
        <v>54</v>
      </c>
      <c r="F434" s="37"/>
      <c r="G434" s="36"/>
      <c r="H434" s="34"/>
      <c r="I434" s="37">
        <f>SUM(S428:S433)</f>
        <v>2</v>
      </c>
      <c r="J434" s="34">
        <f>Source!AU190</f>
        <v>54</v>
      </c>
      <c r="K434" s="37">
        <f>SUM(T428:T433)</f>
        <v>112.89</v>
      </c>
    </row>
    <row r="435" spans="1:35" ht="14.25" x14ac:dyDescent="0.2">
      <c r="A435" s="41"/>
      <c r="B435" s="41"/>
      <c r="C435" s="41" t="s">
        <v>656</v>
      </c>
      <c r="D435" s="42" t="s">
        <v>657</v>
      </c>
      <c r="E435" s="43">
        <f>Source!AQ190</f>
        <v>11.7</v>
      </c>
      <c r="F435" s="44"/>
      <c r="G435" s="45" t="str">
        <f>Source!DI190</f>
        <v>*1,1</v>
      </c>
      <c r="H435" s="43">
        <f>Source!AV190</f>
        <v>1.0469999999999999</v>
      </c>
      <c r="I435" s="44">
        <f>Source!U190</f>
        <v>0.27488775600000004</v>
      </c>
      <c r="J435" s="43"/>
      <c r="K435" s="44"/>
      <c r="AB435" s="40">
        <f>I435</f>
        <v>0.27488775600000004</v>
      </c>
    </row>
    <row r="436" spans="1:35" ht="15" x14ac:dyDescent="0.25">
      <c r="C436" s="21" t="s">
        <v>658</v>
      </c>
      <c r="H436" s="46">
        <f>I430+I431+I433+I434+0</f>
        <v>20.7</v>
      </c>
      <c r="I436" s="46"/>
      <c r="J436" s="46">
        <f>K430+K431+K433+K434+0</f>
        <v>657.89</v>
      </c>
      <c r="K436" s="46"/>
      <c r="O436" s="40">
        <f>I430+I431+I433+I434+0</f>
        <v>20.7</v>
      </c>
      <c r="P436" s="40">
        <f>K430+K431+K433+K434+0</f>
        <v>657.89</v>
      </c>
      <c r="X436">
        <f>IF(Source!BI190&lt;=1,I430+I431+I433+I434-0, 0)</f>
        <v>20.7</v>
      </c>
      <c r="Y436">
        <f>IF(Source!BI190=2,I430+I431+I433+I434-0, 0)</f>
        <v>0</v>
      </c>
      <c r="Z436">
        <f>IF(Source!BI190=3,I430+I431+I433+I434-0, 0)</f>
        <v>0</v>
      </c>
      <c r="AA436">
        <f>IF(Source!BI190=4,I430+I431+I433+I434,0)</f>
        <v>0</v>
      </c>
    </row>
    <row r="438" spans="1:35" ht="42.75" x14ac:dyDescent="0.2">
      <c r="A438" s="33">
        <v>42</v>
      </c>
      <c r="B438" s="33" t="str">
        <f>Source!F191</f>
        <v>6.68-13-1</v>
      </c>
      <c r="C438" s="33" t="s">
        <v>254</v>
      </c>
      <c r="D438" s="35" t="str">
        <f>Source!H191</f>
        <v>1 Т</v>
      </c>
      <c r="E438" s="34">
        <f>Source!I191</f>
        <v>5.3040000000000003</v>
      </c>
      <c r="F438" s="37"/>
      <c r="G438" s="36"/>
      <c r="H438" s="34"/>
      <c r="I438" s="37"/>
      <c r="J438" s="34"/>
      <c r="K438" s="37"/>
      <c r="Q438">
        <f>ROUND((Source!BZ191/100)*(ROUND((ROUND((Source!AF191*Source!AV191*Source!I191),2)),2)+ROUND((ROUND((Source!AE191*Source!AV191*Source!I191),2)),2)), 2)</f>
        <v>8.3800000000000008</v>
      </c>
      <c r="R438">
        <f>Source!X191</f>
        <v>472.46</v>
      </c>
      <c r="S438">
        <f>ROUND((Source!CA191/100)*(ROUND((ROUND((Source!AF191*Source!AV191*Source!I191),2)),2)+ROUND((ROUND((Source!AE191*Source!AV191*Source!I191),2)),2)), 2)</f>
        <v>4.4400000000000004</v>
      </c>
      <c r="T438">
        <f>Source!Y191</f>
        <v>250.13</v>
      </c>
      <c r="U438">
        <f>ROUND((175/100)*(ROUND((ROUND((Source!AE191*Source!AV191*Source!I191),2)),2)), 2)</f>
        <v>14.39</v>
      </c>
      <c r="V438">
        <f>ROUND((0/100)*(ROUND((ROUND((Source!AE191*Source!AV191*Source!I191),2)*Source!BS191),2)), 2)</f>
        <v>0</v>
      </c>
      <c r="AI438">
        <v>0</v>
      </c>
    </row>
    <row r="439" spans="1:35" ht="25.5" x14ac:dyDescent="0.2">
      <c r="C439" s="38" t="str">
        <f>"Объем: "&amp;Source!I191&amp;"="&amp;Source!I189&amp;"*"&amp;"2,4*"&amp;"100+"&amp;""&amp;Source!I190&amp;"*"&amp;"1,4*"&amp;"100"</f>
        <v>Объем: 5,304=0,0102*2,4*100+0,0204*1,4*100</v>
      </c>
    </row>
    <row r="440" spans="1:35" ht="14.25" x14ac:dyDescent="0.2">
      <c r="A440" s="33"/>
      <c r="B440" s="33"/>
      <c r="C440" s="33" t="s">
        <v>651</v>
      </c>
      <c r="D440" s="35"/>
      <c r="E440" s="34"/>
      <c r="F440" s="37">
        <f>Source!AM191</f>
        <v>8.86</v>
      </c>
      <c r="G440" s="36" t="str">
        <f>Source!DE191</f>
        <v/>
      </c>
      <c r="H440" s="34">
        <f>Source!AV191</f>
        <v>1.0469999999999999</v>
      </c>
      <c r="I440" s="37">
        <f>(ROUND((ROUND(((Source!ET191)*Source!AV191*Source!I191),2)),2)+ROUND((ROUND(((Source!AE191-(Source!EU191))*Source!AV191*Source!I191),2)),2))</f>
        <v>49.2</v>
      </c>
      <c r="J440" s="34">
        <f>IF(Source!BB191&lt;&gt; 0, Source!BB191, 1)</f>
        <v>18.54</v>
      </c>
      <c r="K440" s="37">
        <f>Source!Q191</f>
        <v>912.17</v>
      </c>
    </row>
    <row r="441" spans="1:35" ht="14.25" x14ac:dyDescent="0.2">
      <c r="A441" s="33"/>
      <c r="B441" s="33"/>
      <c r="C441" s="33" t="s">
        <v>652</v>
      </c>
      <c r="D441" s="35"/>
      <c r="E441" s="34"/>
      <c r="F441" s="37">
        <f>Source!AN191</f>
        <v>1.48</v>
      </c>
      <c r="G441" s="36" t="str">
        <f>Source!DF191</f>
        <v/>
      </c>
      <c r="H441" s="34">
        <f>Source!AV191</f>
        <v>1.0469999999999999</v>
      </c>
      <c r="I441" s="39">
        <f>ROUND((ROUND((Source!AE191*Source!AV191*Source!I191),2)),2)</f>
        <v>8.2200000000000006</v>
      </c>
      <c r="J441" s="34">
        <f>IF(Source!BS191&lt;&gt; 0, Source!BS191, 1)</f>
        <v>56.35</v>
      </c>
      <c r="K441" s="39">
        <f>Source!R191</f>
        <v>463.2</v>
      </c>
      <c r="W441">
        <f>I441</f>
        <v>8.2200000000000006</v>
      </c>
    </row>
    <row r="442" spans="1:35" ht="14.25" x14ac:dyDescent="0.2">
      <c r="A442" s="33"/>
      <c r="B442" s="33"/>
      <c r="C442" s="33" t="s">
        <v>653</v>
      </c>
      <c r="D442" s="35" t="s">
        <v>654</v>
      </c>
      <c r="E442" s="34">
        <f>Source!BZ191</f>
        <v>102</v>
      </c>
      <c r="F442" s="37"/>
      <c r="G442" s="36"/>
      <c r="H442" s="34"/>
      <c r="I442" s="37">
        <f>SUM(Q438:Q441)</f>
        <v>8.3800000000000008</v>
      </c>
      <c r="J442" s="34">
        <f>Source!AT191</f>
        <v>102</v>
      </c>
      <c r="K442" s="37">
        <f>SUM(R438:R441)</f>
        <v>472.46</v>
      </c>
    </row>
    <row r="443" spans="1:35" ht="14.25" x14ac:dyDescent="0.2">
      <c r="A443" s="41"/>
      <c r="B443" s="41"/>
      <c r="C443" s="41" t="s">
        <v>655</v>
      </c>
      <c r="D443" s="42" t="s">
        <v>654</v>
      </c>
      <c r="E443" s="43">
        <f>Source!CA191</f>
        <v>54</v>
      </c>
      <c r="F443" s="44"/>
      <c r="G443" s="45"/>
      <c r="H443" s="43"/>
      <c r="I443" s="44">
        <f>SUM(S438:S442)</f>
        <v>4.4400000000000004</v>
      </c>
      <c r="J443" s="43">
        <f>Source!AU191</f>
        <v>54</v>
      </c>
      <c r="K443" s="44">
        <f>SUM(T438:T442)</f>
        <v>250.13</v>
      </c>
    </row>
    <row r="444" spans="1:35" ht="15" x14ac:dyDescent="0.25">
      <c r="C444" s="21" t="s">
        <v>658</v>
      </c>
      <c r="H444" s="46">
        <f>I440+I442+I443+0</f>
        <v>62.02</v>
      </c>
      <c r="I444" s="46"/>
      <c r="J444" s="46">
        <f>K440+K442+K443+0</f>
        <v>1634.7599999999998</v>
      </c>
      <c r="K444" s="46"/>
      <c r="O444" s="40">
        <f>I440+I442+I443+0</f>
        <v>62.02</v>
      </c>
      <c r="P444" s="40">
        <f>K440+K442+K443+0</f>
        <v>1634.7599999999998</v>
      </c>
      <c r="X444">
        <f>IF(Source!BI191&lt;=1,I440+I442+I443-0, 0)</f>
        <v>62.02</v>
      </c>
      <c r="Y444">
        <f>IF(Source!BI191=2,I440+I442+I443-0, 0)</f>
        <v>0</v>
      </c>
      <c r="Z444">
        <f>IF(Source!BI191=3,I440+I442+I443-0, 0)</f>
        <v>0</v>
      </c>
      <c r="AA444">
        <f>IF(Source!BI191=4,I440+I442+I443,0)</f>
        <v>0</v>
      </c>
    </row>
    <row r="447" spans="1:35" ht="15" x14ac:dyDescent="0.25">
      <c r="B447" s="32" t="str">
        <f>Source!G192</f>
        <v>Восстановление тротуара</v>
      </c>
      <c r="C447" s="32"/>
      <c r="D447" s="32"/>
      <c r="E447" s="32"/>
      <c r="F447" s="32"/>
      <c r="G447" s="32"/>
      <c r="H447" s="32"/>
      <c r="I447" s="32"/>
      <c r="J447" s="32"/>
    </row>
    <row r="448" spans="1:35" ht="99.75" x14ac:dyDescent="0.2">
      <c r="A448" s="33">
        <v>43</v>
      </c>
      <c r="B448" s="33" t="s">
        <v>685</v>
      </c>
      <c r="C448" s="33" t="s">
        <v>260</v>
      </c>
      <c r="D448" s="35" t="str">
        <f>Source!H193</f>
        <v>100 м3 материала основания (в плотном теле)</v>
      </c>
      <c r="E448" s="34">
        <f>Source!I193</f>
        <v>4.2500000000000003E-2</v>
      </c>
      <c r="F448" s="37"/>
      <c r="G448" s="36"/>
      <c r="H448" s="34"/>
      <c r="I448" s="37"/>
      <c r="J448" s="34"/>
      <c r="K448" s="37"/>
      <c r="Q448">
        <f>ROUND((Source!BZ193/100)*(ROUND((ROUND((Source!AF193*Source!AV193*Source!I193),2)),2)+ROUND((ROUND((Source!AE193*Source!AV193*Source!I193),2)),2)), 2)</f>
        <v>16.170000000000002</v>
      </c>
      <c r="R448">
        <f>Source!X193</f>
        <v>911.4</v>
      </c>
      <c r="S448">
        <f>ROUND((Source!CA193/100)*(ROUND((ROUND((Source!AF193*Source!AV193*Source!I193),2)),2)+ROUND((ROUND((Source!AE193*Source!AV193*Source!I193),2)),2)), 2)</f>
        <v>6.64</v>
      </c>
      <c r="T448">
        <f>Source!Y193</f>
        <v>374.08</v>
      </c>
      <c r="U448">
        <f>ROUND((175/100)*(ROUND((ROUND((Source!AE193*Source!AV193*Source!I193),2)),2)), 2)</f>
        <v>8.14</v>
      </c>
      <c r="V448">
        <f>ROUND((0/100)*(ROUND((ROUND((Source!AE193*Source!AV193*Source!I193),2)*Source!BS193),2)), 2)</f>
        <v>0</v>
      </c>
      <c r="AI448">
        <v>0</v>
      </c>
    </row>
    <row r="449" spans="1:35" x14ac:dyDescent="0.2">
      <c r="C449" s="38" t="str">
        <f>"Объем: "&amp;Source!I193&amp;"=17*"&amp;"0,25/"&amp;"100"</f>
        <v>Объем: 0,0425=17*0,25/100</v>
      </c>
    </row>
    <row r="450" spans="1:35" ht="14.25" x14ac:dyDescent="0.2">
      <c r="A450" s="33"/>
      <c r="B450" s="33"/>
      <c r="C450" s="33" t="s">
        <v>650</v>
      </c>
      <c r="D450" s="35"/>
      <c r="E450" s="34"/>
      <c r="F450" s="37">
        <f>Source!AO193</f>
        <v>151.49</v>
      </c>
      <c r="G450" s="36" t="str">
        <f>Source!DG193</f>
        <v>*1,1</v>
      </c>
      <c r="H450" s="34">
        <f>Source!AV193</f>
        <v>1.0469999999999999</v>
      </c>
      <c r="I450" s="37">
        <f>ROUND((ROUND((Source!AF193*Source!AV193*Source!I193),2)),2)</f>
        <v>7.42</v>
      </c>
      <c r="J450" s="34">
        <f>IF(Source!BA193&lt;&gt; 0, Source!BA193, 1)</f>
        <v>56.35</v>
      </c>
      <c r="K450" s="37">
        <f>Source!S193</f>
        <v>418.12</v>
      </c>
      <c r="W450">
        <f>I450</f>
        <v>7.42</v>
      </c>
    </row>
    <row r="451" spans="1:35" ht="14.25" x14ac:dyDescent="0.2">
      <c r="A451" s="33"/>
      <c r="B451" s="33"/>
      <c r="C451" s="33" t="s">
        <v>651</v>
      </c>
      <c r="D451" s="35"/>
      <c r="E451" s="34"/>
      <c r="F451" s="37">
        <f>Source!AM193</f>
        <v>1192.07</v>
      </c>
      <c r="G451" s="36" t="str">
        <f>Source!DE193</f>
        <v>*1,1</v>
      </c>
      <c r="H451" s="34">
        <f>Source!AV193</f>
        <v>1.0469999999999999</v>
      </c>
      <c r="I451" s="37">
        <f>(ROUND((ROUND((((Source!ET193*1.1))*Source!AV193*Source!I193),2)),2)+ROUND((ROUND(((Source!AE193-((Source!EU193*1.1)))*Source!AV193*Source!I193),2)),2))</f>
        <v>58.35</v>
      </c>
      <c r="J451" s="34">
        <f>IF(Source!BB193&lt;&gt; 0, Source!BB193, 1)</f>
        <v>14.57</v>
      </c>
      <c r="K451" s="37">
        <f>Source!Q193</f>
        <v>850.16</v>
      </c>
    </row>
    <row r="452" spans="1:35" ht="14.25" x14ac:dyDescent="0.2">
      <c r="A452" s="33"/>
      <c r="B452" s="33"/>
      <c r="C452" s="33" t="s">
        <v>652</v>
      </c>
      <c r="D452" s="35"/>
      <c r="E452" s="34"/>
      <c r="F452" s="37">
        <f>Source!AN193</f>
        <v>94.92</v>
      </c>
      <c r="G452" s="36" t="str">
        <f>Source!DF193</f>
        <v>*1,1</v>
      </c>
      <c r="H452" s="34">
        <f>Source!AV193</f>
        <v>1.0469999999999999</v>
      </c>
      <c r="I452" s="39">
        <f>ROUND((ROUND((Source!AE193*Source!AV193*Source!I193),2)),2)</f>
        <v>4.6500000000000004</v>
      </c>
      <c r="J452" s="34">
        <f>IF(Source!BS193&lt;&gt; 0, Source!BS193, 1)</f>
        <v>56.35</v>
      </c>
      <c r="K452" s="39">
        <f>Source!R193</f>
        <v>262.02999999999997</v>
      </c>
      <c r="W452">
        <f>I452</f>
        <v>4.6500000000000004</v>
      </c>
    </row>
    <row r="453" spans="1:35" ht="14.25" x14ac:dyDescent="0.2">
      <c r="A453" s="33"/>
      <c r="B453" s="33"/>
      <c r="C453" s="33" t="s">
        <v>666</v>
      </c>
      <c r="D453" s="35"/>
      <c r="E453" s="34"/>
      <c r="F453" s="37">
        <f>Source!AL193</f>
        <v>35.35</v>
      </c>
      <c r="G453" s="36" t="str">
        <f>Source!DD193</f>
        <v>*1</v>
      </c>
      <c r="H453" s="34">
        <f>Source!AW193</f>
        <v>1.002</v>
      </c>
      <c r="I453" s="37">
        <f>ROUND((ROUND((Source!AC193*Source!AW193*Source!I193),2)),2)</f>
        <v>1.51</v>
      </c>
      <c r="J453" s="34">
        <f>IF(Source!BC193&lt;&gt; 0, Source!BC193, 1)</f>
        <v>7.75</v>
      </c>
      <c r="K453" s="37">
        <f>Source!P193</f>
        <v>11.7</v>
      </c>
    </row>
    <row r="454" spans="1:35" ht="78" x14ac:dyDescent="0.2">
      <c r="A454" s="33" t="s">
        <v>328</v>
      </c>
      <c r="B454" s="33" t="s">
        <v>686</v>
      </c>
      <c r="C454" s="33" t="s">
        <v>120</v>
      </c>
      <c r="D454" s="35" t="str">
        <f>Source!H194</f>
        <v>м3</v>
      </c>
      <c r="E454" s="34">
        <f>Source!I194</f>
        <v>4.6749999999999998</v>
      </c>
      <c r="F454" s="37">
        <f>Source!AK194</f>
        <v>99.9</v>
      </c>
      <c r="G454" s="49" t="s">
        <v>674</v>
      </c>
      <c r="H454" s="34">
        <f>Source!AW194</f>
        <v>1.002</v>
      </c>
      <c r="I454" s="37">
        <f>ROUND((ROUND((Source!AC194*Source!AW194*Source!I194),2)),2)+(ROUND((ROUND(((Source!ET194)*Source!AV194*Source!I194),2)),2)+ROUND((ROUND(((Source!AE194-(Source!EU194))*Source!AV194*Source!I194),2)),2))+ROUND((ROUND((Source!AF194*Source!AV194*Source!I194),2)),2)</f>
        <v>467.97</v>
      </c>
      <c r="J454" s="34">
        <f>IF(Source!BC194&lt;&gt; 0, Source!BC194, 1)</f>
        <v>10</v>
      </c>
      <c r="K454" s="37">
        <f>Source!O194</f>
        <v>4679.7</v>
      </c>
      <c r="Q454">
        <f>ROUND((Source!BZ194/100)*(ROUND((ROUND((Source!AF194*Source!AV194*Source!I194),2)),2)+ROUND((ROUND((Source!AE194*Source!AV194*Source!I194),2)),2)), 2)</f>
        <v>0</v>
      </c>
      <c r="R454">
        <f>Source!X194</f>
        <v>0</v>
      </c>
      <c r="S454">
        <f>ROUND((Source!CA194/100)*(ROUND((ROUND((Source!AF194*Source!AV194*Source!I194),2)),2)+ROUND((ROUND((Source!AE194*Source!AV194*Source!I194),2)),2)), 2)</f>
        <v>0</v>
      </c>
      <c r="T454">
        <f>Source!Y194</f>
        <v>0</v>
      </c>
      <c r="U454">
        <f>ROUND((175/100)*(ROUND((ROUND((Source!AE194*Source!AV194*Source!I194),2)),2)), 2)</f>
        <v>0</v>
      </c>
      <c r="V454">
        <f>ROUND((0/100)*(ROUND((ROUND((Source!AE194*Source!AV194*Source!I194),2)*Source!BS194),2)), 2)</f>
        <v>0</v>
      </c>
      <c r="X454">
        <f>IF(Source!BI194&lt;=1,I454, 0)</f>
        <v>467.97</v>
      </c>
      <c r="Y454">
        <f>IF(Source!BI194=2,I454, 0)</f>
        <v>0</v>
      </c>
      <c r="Z454">
        <f>IF(Source!BI194=3,I454, 0)</f>
        <v>0</v>
      </c>
      <c r="AA454">
        <f>IF(Source!BI194=4,I454, 0)</f>
        <v>0</v>
      </c>
      <c r="AI454">
        <v>3</v>
      </c>
    </row>
    <row r="455" spans="1:35" ht="14.25" x14ac:dyDescent="0.2">
      <c r="A455" s="33"/>
      <c r="B455" s="33"/>
      <c r="C455" s="33" t="s">
        <v>653</v>
      </c>
      <c r="D455" s="35" t="s">
        <v>654</v>
      </c>
      <c r="E455" s="34">
        <f>Source!BZ193</f>
        <v>134</v>
      </c>
      <c r="F455" s="37"/>
      <c r="G455" s="36"/>
      <c r="H455" s="34"/>
      <c r="I455" s="37">
        <f>SUM(Q448:Q454)</f>
        <v>16.170000000000002</v>
      </c>
      <c r="J455" s="34">
        <f>Source!AT193</f>
        <v>134</v>
      </c>
      <c r="K455" s="37">
        <f>SUM(R448:R454)</f>
        <v>911.4</v>
      </c>
    </row>
    <row r="456" spans="1:35" ht="14.25" x14ac:dyDescent="0.2">
      <c r="A456" s="33"/>
      <c r="B456" s="33"/>
      <c r="C456" s="33" t="s">
        <v>655</v>
      </c>
      <c r="D456" s="35" t="s">
        <v>654</v>
      </c>
      <c r="E456" s="34">
        <f>Source!CA193</f>
        <v>55</v>
      </c>
      <c r="F456" s="37"/>
      <c r="G456" s="36"/>
      <c r="H456" s="34"/>
      <c r="I456" s="37">
        <f>SUM(S448:S455)</f>
        <v>6.64</v>
      </c>
      <c r="J456" s="34">
        <f>Source!AU193</f>
        <v>55</v>
      </c>
      <c r="K456" s="37">
        <f>SUM(T448:T455)</f>
        <v>374.08</v>
      </c>
    </row>
    <row r="457" spans="1:35" ht="14.25" x14ac:dyDescent="0.2">
      <c r="A457" s="41"/>
      <c r="B457" s="41"/>
      <c r="C457" s="41" t="s">
        <v>656</v>
      </c>
      <c r="D457" s="42" t="s">
        <v>657</v>
      </c>
      <c r="E457" s="43">
        <f>Source!AQ193</f>
        <v>14.4</v>
      </c>
      <c r="F457" s="44"/>
      <c r="G457" s="45" t="str">
        <f>Source!DI193</f>
        <v>*1,1</v>
      </c>
      <c r="H457" s="43">
        <f>Source!AV193</f>
        <v>1.0469999999999999</v>
      </c>
      <c r="I457" s="44">
        <f>Source!U193</f>
        <v>0.70484040000000003</v>
      </c>
      <c r="J457" s="43"/>
      <c r="K457" s="44"/>
      <c r="AB457" s="40">
        <f>I457</f>
        <v>0.70484040000000003</v>
      </c>
    </row>
    <row r="458" spans="1:35" ht="15" x14ac:dyDescent="0.25">
      <c r="C458" s="21" t="s">
        <v>658</v>
      </c>
      <c r="H458" s="46">
        <f>I450+I451+I453+I455+I456+SUM(I454:I454)</f>
        <v>558.06000000000006</v>
      </c>
      <c r="I458" s="46"/>
      <c r="J458" s="46">
        <f>K450+K451+K453+K455+K456+SUM(K454:K454)</f>
        <v>7245.16</v>
      </c>
      <c r="K458" s="46"/>
      <c r="O458" s="40">
        <f>I450+I451+I453+I455+I456+SUM(I454:I454)</f>
        <v>558.06000000000006</v>
      </c>
      <c r="P458" s="40">
        <f>K450+K451+K453+K455+K456+SUM(K454:K454)</f>
        <v>7245.16</v>
      </c>
      <c r="X458">
        <f>IF(Source!BI193&lt;=1,I450+I451+I453+I455+I456-0, 0)</f>
        <v>90.09</v>
      </c>
      <c r="Y458">
        <f>IF(Source!BI193=2,I450+I451+I453+I455+I456-0, 0)</f>
        <v>0</v>
      </c>
      <c r="Z458">
        <f>IF(Source!BI193=3,I450+I451+I453+I455+I456-0, 0)</f>
        <v>0</v>
      </c>
      <c r="AA458">
        <f>IF(Source!BI193=4,I450+I451+I453+I455+I456,0)</f>
        <v>0</v>
      </c>
    </row>
    <row r="460" spans="1:35" ht="78" x14ac:dyDescent="0.2">
      <c r="A460" s="33">
        <v>44</v>
      </c>
      <c r="B460" s="33" t="s">
        <v>698</v>
      </c>
      <c r="C460" s="33" t="s">
        <v>331</v>
      </c>
      <c r="D460" s="35" t="str">
        <f>Source!H195</f>
        <v>100 м2 покрытия</v>
      </c>
      <c r="E460" s="34">
        <f>Source!I195</f>
        <v>0.17</v>
      </c>
      <c r="F460" s="37"/>
      <c r="G460" s="36"/>
      <c r="H460" s="34"/>
      <c r="I460" s="37"/>
      <c r="J460" s="34"/>
      <c r="K460" s="37"/>
      <c r="Q460">
        <f>ROUND((Source!BZ195/100)*(ROUND((ROUND((Source!AF195*Source!AV195*Source!I195),2)),2)+ROUND((ROUND((Source!AE195*Source!AV195*Source!I195),2)),2)), 2)</f>
        <v>25.2</v>
      </c>
      <c r="R460">
        <f>Source!X195</f>
        <v>1420.07</v>
      </c>
      <c r="S460">
        <f>ROUND((Source!CA195/100)*(ROUND((ROUND((Source!AF195*Source!AV195*Source!I195),2)),2)+ROUND((ROUND((Source!AE195*Source!AV195*Source!I195),2)),2)), 2)</f>
        <v>9.48</v>
      </c>
      <c r="T460">
        <f>Source!Y195</f>
        <v>534.16</v>
      </c>
      <c r="U460">
        <f>ROUND((175/100)*(ROUND((ROUND((Source!AE195*Source!AV195*Source!I195),2)),2)), 2)</f>
        <v>3.54</v>
      </c>
      <c r="V460">
        <f>ROUND((0/100)*(ROUND((ROUND((Source!AE195*Source!AV195*Source!I195),2)*Source!BS195),2)), 2)</f>
        <v>0</v>
      </c>
      <c r="AI460">
        <v>0</v>
      </c>
    </row>
    <row r="461" spans="1:35" x14ac:dyDescent="0.2">
      <c r="C461" s="38" t="str">
        <f>"Объем: "&amp;Source!I195&amp;"=17/"&amp;"100"</f>
        <v>Объем: 0,17=17/100</v>
      </c>
    </row>
    <row r="462" spans="1:35" ht="14.25" x14ac:dyDescent="0.2">
      <c r="A462" s="33"/>
      <c r="B462" s="33"/>
      <c r="C462" s="33" t="s">
        <v>650</v>
      </c>
      <c r="D462" s="35"/>
      <c r="E462" s="34"/>
      <c r="F462" s="37">
        <f>Source!AO195</f>
        <v>107.79</v>
      </c>
      <c r="G462" s="36" t="str">
        <f>Source!DG195</f>
        <v>*1,1</v>
      </c>
      <c r="H462" s="34">
        <f>Source!AV195</f>
        <v>1.0469999999999999</v>
      </c>
      <c r="I462" s="37">
        <f>ROUND((ROUND((Source!AF195*Source!AV195*Source!I195),2)),2)</f>
        <v>21.1</v>
      </c>
      <c r="J462" s="34">
        <f>IF(Source!BA195&lt;&gt; 0, Source!BA195, 1)</f>
        <v>56.35</v>
      </c>
      <c r="K462" s="37">
        <f>Source!S195</f>
        <v>1188.99</v>
      </c>
      <c r="W462">
        <f>I462</f>
        <v>21.1</v>
      </c>
    </row>
    <row r="463" spans="1:35" ht="14.25" x14ac:dyDescent="0.2">
      <c r="A463" s="33"/>
      <c r="B463" s="33"/>
      <c r="C463" s="33" t="s">
        <v>651</v>
      </c>
      <c r="D463" s="35"/>
      <c r="E463" s="34"/>
      <c r="F463" s="37">
        <f>Source!AM195</f>
        <v>116.31</v>
      </c>
      <c r="G463" s="36" t="str">
        <f>Source!DE195</f>
        <v>*1,1</v>
      </c>
      <c r="H463" s="34">
        <f>Source!AV195</f>
        <v>1.0469999999999999</v>
      </c>
      <c r="I463" s="37">
        <f>(ROUND((ROUND((((Source!ET195*1.1))*Source!AV195*Source!I195),2)),2)+ROUND((ROUND(((Source!AE195-((Source!EU195*1.1)))*Source!AV195*Source!I195),2)),2))</f>
        <v>22.77</v>
      </c>
      <c r="J463" s="34">
        <f>IF(Source!BB195&lt;&gt; 0, Source!BB195, 1)</f>
        <v>14.95</v>
      </c>
      <c r="K463" s="37">
        <f>Source!Q195</f>
        <v>340.41</v>
      </c>
    </row>
    <row r="464" spans="1:35" ht="14.25" x14ac:dyDescent="0.2">
      <c r="A464" s="33"/>
      <c r="B464" s="33"/>
      <c r="C464" s="33" t="s">
        <v>652</v>
      </c>
      <c r="D464" s="35"/>
      <c r="E464" s="34"/>
      <c r="F464" s="37">
        <f>Source!AN195</f>
        <v>10.32</v>
      </c>
      <c r="G464" s="36" t="str">
        <f>Source!DF195</f>
        <v>*1,1</v>
      </c>
      <c r="H464" s="34">
        <f>Source!AV195</f>
        <v>1.0469999999999999</v>
      </c>
      <c r="I464" s="39">
        <f>ROUND((ROUND((Source!AE195*Source!AV195*Source!I195),2)),2)</f>
        <v>2.02</v>
      </c>
      <c r="J464" s="34">
        <f>IF(Source!BS195&lt;&gt; 0, Source!BS195, 1)</f>
        <v>56.35</v>
      </c>
      <c r="K464" s="39">
        <f>Source!R195</f>
        <v>113.83</v>
      </c>
      <c r="W464">
        <f>I464</f>
        <v>2.02</v>
      </c>
    </row>
    <row r="465" spans="1:35" ht="14.25" x14ac:dyDescent="0.2">
      <c r="A465" s="33"/>
      <c r="B465" s="33"/>
      <c r="C465" s="33" t="s">
        <v>666</v>
      </c>
      <c r="D465" s="35"/>
      <c r="E465" s="34"/>
      <c r="F465" s="37">
        <f>Source!AL195</f>
        <v>209.57</v>
      </c>
      <c r="G465" s="36" t="str">
        <f>Source!DD195</f>
        <v>*1</v>
      </c>
      <c r="H465" s="34">
        <f>Source!AW195</f>
        <v>1</v>
      </c>
      <c r="I465" s="37">
        <f>ROUND((ROUND((Source!AC195*Source!AW195*Source!I195),2)),2)</f>
        <v>35.630000000000003</v>
      </c>
      <c r="J465" s="34">
        <f>IF(Source!BC195&lt;&gt; 0, Source!BC195, 1)</f>
        <v>12.41</v>
      </c>
      <c r="K465" s="37">
        <f>Source!P195</f>
        <v>442.17</v>
      </c>
    </row>
    <row r="466" spans="1:35" ht="78" x14ac:dyDescent="0.2">
      <c r="A466" s="33" t="s">
        <v>335</v>
      </c>
      <c r="B466" s="33" t="s">
        <v>690</v>
      </c>
      <c r="C466" s="33" t="s">
        <v>284</v>
      </c>
      <c r="D466" s="35" t="str">
        <f>Source!H196</f>
        <v>т</v>
      </c>
      <c r="E466" s="34">
        <f>Source!I196</f>
        <v>2.4247269999999999</v>
      </c>
      <c r="F466" s="37">
        <f>Source!AK196</f>
        <v>291.29000000000002</v>
      </c>
      <c r="G466" s="49" t="s">
        <v>699</v>
      </c>
      <c r="H466" s="34">
        <f>Source!AW196</f>
        <v>1</v>
      </c>
      <c r="I466" s="37">
        <f>ROUND((ROUND((Source!AC196*Source!AW196*Source!I196),2)),2)+(ROUND((ROUND(((Source!ET196)*Source!AV196*Source!I196),2)),2)+ROUND((ROUND(((Source!AE196-(Source!EU196))*Source!AV196*Source!I196),2)),2))+ROUND((ROUND((Source!AF196*Source!AV196*Source!I196),2)),2)</f>
        <v>706.3</v>
      </c>
      <c r="J466" s="34">
        <f>IF(Source!BC196&lt;&gt; 0, Source!BC196, 1)</f>
        <v>14.66</v>
      </c>
      <c r="K466" s="37">
        <f>Source!O196</f>
        <v>10354.36</v>
      </c>
      <c r="Q466">
        <f>ROUND((Source!BZ196/100)*(ROUND((ROUND((Source!AF196*Source!AV196*Source!I196),2)),2)+ROUND((ROUND((Source!AE196*Source!AV196*Source!I196),2)),2)), 2)</f>
        <v>0</v>
      </c>
      <c r="R466">
        <f>Source!X196</f>
        <v>0</v>
      </c>
      <c r="S466">
        <f>ROUND((Source!CA196/100)*(ROUND((ROUND((Source!AF196*Source!AV196*Source!I196),2)),2)+ROUND((ROUND((Source!AE196*Source!AV196*Source!I196),2)),2)), 2)</f>
        <v>0</v>
      </c>
      <c r="T466">
        <f>Source!Y196</f>
        <v>0</v>
      </c>
      <c r="U466">
        <f>ROUND((175/100)*(ROUND((ROUND((Source!AE196*Source!AV196*Source!I196),2)),2)), 2)</f>
        <v>0</v>
      </c>
      <c r="V466">
        <f>ROUND((0/100)*(ROUND((ROUND((Source!AE196*Source!AV196*Source!I196),2)*Source!BS196),2)), 2)</f>
        <v>0</v>
      </c>
      <c r="X466">
        <f>IF(Source!BI196&lt;=1,I466, 0)</f>
        <v>706.3</v>
      </c>
      <c r="Y466">
        <f>IF(Source!BI196=2,I466, 0)</f>
        <v>0</v>
      </c>
      <c r="Z466">
        <f>IF(Source!BI196=3,I466, 0)</f>
        <v>0</v>
      </c>
      <c r="AA466">
        <f>IF(Source!BI196=4,I466, 0)</f>
        <v>0</v>
      </c>
      <c r="AI466">
        <v>3</v>
      </c>
    </row>
    <row r="467" spans="1:35" ht="14.25" x14ac:dyDescent="0.2">
      <c r="A467" s="33"/>
      <c r="B467" s="33"/>
      <c r="C467" s="33" t="s">
        <v>653</v>
      </c>
      <c r="D467" s="35" t="s">
        <v>654</v>
      </c>
      <c r="E467" s="34">
        <f>Source!BZ195</f>
        <v>109</v>
      </c>
      <c r="F467" s="37"/>
      <c r="G467" s="36"/>
      <c r="H467" s="34"/>
      <c r="I467" s="37">
        <f>SUM(Q460:Q466)</f>
        <v>25.2</v>
      </c>
      <c r="J467" s="34">
        <f>Source!AT195</f>
        <v>109</v>
      </c>
      <c r="K467" s="37">
        <f>SUM(R460:R466)</f>
        <v>1420.07</v>
      </c>
    </row>
    <row r="468" spans="1:35" ht="14.25" x14ac:dyDescent="0.2">
      <c r="A468" s="33"/>
      <c r="B468" s="33"/>
      <c r="C468" s="33" t="s">
        <v>655</v>
      </c>
      <c r="D468" s="35" t="s">
        <v>654</v>
      </c>
      <c r="E468" s="34">
        <f>Source!CA195</f>
        <v>41</v>
      </c>
      <c r="F468" s="37"/>
      <c r="G468" s="36"/>
      <c r="H468" s="34"/>
      <c r="I468" s="37">
        <f>SUM(S460:S467)</f>
        <v>9.48</v>
      </c>
      <c r="J468" s="34">
        <f>Source!AU195</f>
        <v>41</v>
      </c>
      <c r="K468" s="37">
        <f>SUM(T460:T467)</f>
        <v>534.16</v>
      </c>
    </row>
    <row r="469" spans="1:35" ht="14.25" x14ac:dyDescent="0.2">
      <c r="A469" s="41"/>
      <c r="B469" s="41"/>
      <c r="C469" s="41" t="s">
        <v>656</v>
      </c>
      <c r="D469" s="42" t="s">
        <v>657</v>
      </c>
      <c r="E469" s="43">
        <f>Source!AQ195</f>
        <v>8.9600000000000009</v>
      </c>
      <c r="F469" s="44"/>
      <c r="G469" s="45" t="str">
        <f>Source!DI195</f>
        <v>*1,1</v>
      </c>
      <c r="H469" s="43">
        <f>Source!AV195</f>
        <v>1.0469999999999999</v>
      </c>
      <c r="I469" s="44">
        <f>Source!U195</f>
        <v>1.7542694400000003</v>
      </c>
      <c r="J469" s="43"/>
      <c r="K469" s="44"/>
      <c r="AB469" s="40">
        <f>I469</f>
        <v>1.7542694400000003</v>
      </c>
    </row>
    <row r="470" spans="1:35" ht="15" x14ac:dyDescent="0.25">
      <c r="C470" s="21" t="s">
        <v>658</v>
      </c>
      <c r="H470" s="46">
        <f>I462+I463+I465+I467+I468+SUM(I466:I466)</f>
        <v>820.48</v>
      </c>
      <c r="I470" s="46"/>
      <c r="J470" s="46">
        <f>K462+K463+K465+K467+K468+SUM(K466:K466)</f>
        <v>14280.16</v>
      </c>
      <c r="K470" s="46"/>
      <c r="O470" s="40">
        <f>I462+I463+I465+I467+I468+SUM(I466:I466)</f>
        <v>820.48</v>
      </c>
      <c r="P470" s="40">
        <f>K462+K463+K465+K467+K468+SUM(K466:K466)</f>
        <v>14280.16</v>
      </c>
      <c r="X470">
        <f>IF(Source!BI195&lt;=1,I462+I463+I465+I467+I468-0, 0)</f>
        <v>114.18</v>
      </c>
      <c r="Y470">
        <f>IF(Source!BI195=2,I462+I463+I465+I467+I468-0, 0)</f>
        <v>0</v>
      </c>
      <c r="Z470">
        <f>IF(Source!BI195=3,I462+I463+I465+I467+I468-0, 0)</f>
        <v>0</v>
      </c>
      <c r="AA470">
        <f>IF(Source!BI195=4,I462+I463+I465+I467+I468,0)</f>
        <v>0</v>
      </c>
    </row>
    <row r="472" spans="1:35" ht="78" x14ac:dyDescent="0.2">
      <c r="A472" s="33">
        <v>45</v>
      </c>
      <c r="B472" s="33" t="s">
        <v>700</v>
      </c>
      <c r="C472" s="33" t="s">
        <v>339</v>
      </c>
      <c r="D472" s="35" t="str">
        <f>Source!H197</f>
        <v>100 м2 покрытия</v>
      </c>
      <c r="E472" s="34">
        <f>Source!I197</f>
        <v>0.9</v>
      </c>
      <c r="F472" s="37"/>
      <c r="G472" s="36"/>
      <c r="H472" s="34"/>
      <c r="I472" s="37"/>
      <c r="J472" s="34"/>
      <c r="K472" s="37"/>
      <c r="Q472">
        <f>ROUND((Source!BZ197/100)*(ROUND((ROUND((Source!AF197*Source!AV197*Source!I197),2)),2)+ROUND((ROUND((Source!AE197*Source!AV197*Source!I197),2)),2)), 2)</f>
        <v>133.44999999999999</v>
      </c>
      <c r="R472">
        <f>Source!X197</f>
        <v>7519.84</v>
      </c>
      <c r="S472">
        <f>ROUND((Source!CA197/100)*(ROUND((ROUND((Source!AF197*Source!AV197*Source!I197),2)),2)+ROUND((ROUND((Source!AE197*Source!AV197*Source!I197),2)),2)), 2)</f>
        <v>50.2</v>
      </c>
      <c r="T472">
        <f>Source!Y197</f>
        <v>2828.57</v>
      </c>
      <c r="U472">
        <f>ROUND((175/100)*(ROUND((ROUND((Source!AE197*Source!AV197*Source!I197),2)),2)), 2)</f>
        <v>18.73</v>
      </c>
      <c r="V472">
        <f>ROUND((0/100)*(ROUND((ROUND((Source!AE197*Source!AV197*Source!I197),2)*Source!BS197),2)), 2)</f>
        <v>0</v>
      </c>
      <c r="AI472">
        <v>0</v>
      </c>
    </row>
    <row r="473" spans="1:35" x14ac:dyDescent="0.2">
      <c r="C473" s="38" t="str">
        <f>"Объем: "&amp;Source!I197&amp;"=90/"&amp;"100"</f>
        <v>Объем: 0,9=90/100</v>
      </c>
    </row>
    <row r="474" spans="1:35" ht="14.25" x14ac:dyDescent="0.2">
      <c r="A474" s="33"/>
      <c r="B474" s="33"/>
      <c r="C474" s="33" t="s">
        <v>650</v>
      </c>
      <c r="D474" s="35"/>
      <c r="E474" s="34"/>
      <c r="F474" s="37">
        <f>Source!AO197</f>
        <v>107.79</v>
      </c>
      <c r="G474" s="36" t="str">
        <f>Source!DG197</f>
        <v>*1,1</v>
      </c>
      <c r="H474" s="34">
        <f>Source!AV197</f>
        <v>1.0469999999999999</v>
      </c>
      <c r="I474" s="37">
        <f>ROUND((ROUND((Source!AF197*Source!AV197*Source!I197),2)),2)</f>
        <v>111.73</v>
      </c>
      <c r="J474" s="34">
        <f>IF(Source!BA197&lt;&gt; 0, Source!BA197, 1)</f>
        <v>56.35</v>
      </c>
      <c r="K474" s="37">
        <f>Source!S197</f>
        <v>6295.99</v>
      </c>
      <c r="W474">
        <f>I474</f>
        <v>111.73</v>
      </c>
    </row>
    <row r="475" spans="1:35" ht="14.25" x14ac:dyDescent="0.2">
      <c r="A475" s="33"/>
      <c r="B475" s="33"/>
      <c r="C475" s="33" t="s">
        <v>651</v>
      </c>
      <c r="D475" s="35"/>
      <c r="E475" s="34"/>
      <c r="F475" s="37">
        <f>Source!AM197</f>
        <v>116.31</v>
      </c>
      <c r="G475" s="36" t="str">
        <f>Source!DE197</f>
        <v>*1,1</v>
      </c>
      <c r="H475" s="34">
        <f>Source!AV197</f>
        <v>1.0469999999999999</v>
      </c>
      <c r="I475" s="37">
        <f>(ROUND((ROUND((((Source!ET197*1.1))*Source!AV197*Source!I197),2)),2)+ROUND((ROUND(((Source!AE197-((Source!EU197*1.1)))*Source!AV197*Source!I197),2)),2))</f>
        <v>120.56</v>
      </c>
      <c r="J475" s="34">
        <f>IF(Source!BB197&lt;&gt; 0, Source!BB197, 1)</f>
        <v>14.95</v>
      </c>
      <c r="K475" s="37">
        <f>Source!Q197</f>
        <v>1802.37</v>
      </c>
    </row>
    <row r="476" spans="1:35" ht="14.25" x14ac:dyDescent="0.2">
      <c r="A476" s="33"/>
      <c r="B476" s="33"/>
      <c r="C476" s="33" t="s">
        <v>652</v>
      </c>
      <c r="D476" s="35"/>
      <c r="E476" s="34"/>
      <c r="F476" s="37">
        <f>Source!AN197</f>
        <v>10.32</v>
      </c>
      <c r="G476" s="36" t="str">
        <f>Source!DF197</f>
        <v>*1,1</v>
      </c>
      <c r="H476" s="34">
        <f>Source!AV197</f>
        <v>1.0469999999999999</v>
      </c>
      <c r="I476" s="39">
        <f>ROUND((ROUND((Source!AE197*Source!AV197*Source!I197),2)),2)</f>
        <v>10.7</v>
      </c>
      <c r="J476" s="34">
        <f>IF(Source!BS197&lt;&gt; 0, Source!BS197, 1)</f>
        <v>56.35</v>
      </c>
      <c r="K476" s="39">
        <f>Source!R197</f>
        <v>602.95000000000005</v>
      </c>
      <c r="W476">
        <f>I476</f>
        <v>10.7</v>
      </c>
    </row>
    <row r="477" spans="1:35" ht="14.25" x14ac:dyDescent="0.2">
      <c r="A477" s="33"/>
      <c r="B477" s="33"/>
      <c r="C477" s="33" t="s">
        <v>666</v>
      </c>
      <c r="D477" s="35"/>
      <c r="E477" s="34"/>
      <c r="F477" s="37">
        <f>Source!AL197</f>
        <v>209.57</v>
      </c>
      <c r="G477" s="36" t="str">
        <f>Source!DD197</f>
        <v>*1</v>
      </c>
      <c r="H477" s="34">
        <f>Source!AW197</f>
        <v>1</v>
      </c>
      <c r="I477" s="37">
        <f>ROUND((ROUND((Source!AC197*Source!AW197*Source!I197),2)),2)</f>
        <v>188.61</v>
      </c>
      <c r="J477" s="34">
        <f>IF(Source!BC197&lt;&gt; 0, Source!BC197, 1)</f>
        <v>12.41</v>
      </c>
      <c r="K477" s="37">
        <f>Source!P197</f>
        <v>2340.65</v>
      </c>
    </row>
    <row r="478" spans="1:35" ht="78" x14ac:dyDescent="0.2">
      <c r="A478" s="33" t="s">
        <v>341</v>
      </c>
      <c r="B478" s="33" t="s">
        <v>694</v>
      </c>
      <c r="C478" s="33" t="s">
        <v>303</v>
      </c>
      <c r="D478" s="35" t="str">
        <f>Source!H198</f>
        <v>т</v>
      </c>
      <c r="E478" s="34">
        <f>Source!I198</f>
        <v>8.5658580000000004</v>
      </c>
      <c r="F478" s="37">
        <f>Source!AK198</f>
        <v>302.19</v>
      </c>
      <c r="G478" s="49" t="s">
        <v>699</v>
      </c>
      <c r="H478" s="34">
        <f>Source!AW198</f>
        <v>1</v>
      </c>
      <c r="I478" s="37">
        <f>ROUND((ROUND((Source!AC198*Source!AW198*Source!I198),2)),2)+(ROUND((ROUND(((Source!ET198)*Source!AV198*Source!I198),2)),2)+ROUND((ROUND(((Source!AE198-(Source!EU198))*Source!AV198*Source!I198),2)),2))+ROUND((ROUND((Source!AF198*Source!AV198*Source!I198),2)),2)</f>
        <v>2588.52</v>
      </c>
      <c r="J478" s="34">
        <f>IF(Source!BC198&lt;&gt; 0, Source!BC198, 1)</f>
        <v>14.78</v>
      </c>
      <c r="K478" s="37">
        <f>Source!O198</f>
        <v>38258.33</v>
      </c>
      <c r="Q478">
        <f>ROUND((Source!BZ198/100)*(ROUND((ROUND((Source!AF198*Source!AV198*Source!I198),2)),2)+ROUND((ROUND((Source!AE198*Source!AV198*Source!I198),2)),2)), 2)</f>
        <v>0</v>
      </c>
      <c r="R478">
        <f>Source!X198</f>
        <v>0</v>
      </c>
      <c r="S478">
        <f>ROUND((Source!CA198/100)*(ROUND((ROUND((Source!AF198*Source!AV198*Source!I198),2)),2)+ROUND((ROUND((Source!AE198*Source!AV198*Source!I198),2)),2)), 2)</f>
        <v>0</v>
      </c>
      <c r="T478">
        <f>Source!Y198</f>
        <v>0</v>
      </c>
      <c r="U478">
        <f>ROUND((175/100)*(ROUND((ROUND((Source!AE198*Source!AV198*Source!I198),2)),2)), 2)</f>
        <v>0</v>
      </c>
      <c r="V478">
        <f>ROUND((0/100)*(ROUND((ROUND((Source!AE198*Source!AV198*Source!I198),2)*Source!BS198),2)), 2)</f>
        <v>0</v>
      </c>
      <c r="X478">
        <f>IF(Source!BI198&lt;=1,I478, 0)</f>
        <v>2588.52</v>
      </c>
      <c r="Y478">
        <f>IF(Source!BI198=2,I478, 0)</f>
        <v>0</v>
      </c>
      <c r="Z478">
        <f>IF(Source!BI198=3,I478, 0)</f>
        <v>0</v>
      </c>
      <c r="AA478">
        <f>IF(Source!BI198=4,I478, 0)</f>
        <v>0</v>
      </c>
      <c r="AI478">
        <v>3</v>
      </c>
    </row>
    <row r="479" spans="1:35" ht="14.25" x14ac:dyDescent="0.2">
      <c r="A479" s="33"/>
      <c r="B479" s="33"/>
      <c r="C479" s="33" t="s">
        <v>653</v>
      </c>
      <c r="D479" s="35" t="s">
        <v>654</v>
      </c>
      <c r="E479" s="34">
        <f>Source!BZ197</f>
        <v>109</v>
      </c>
      <c r="F479" s="37"/>
      <c r="G479" s="36"/>
      <c r="H479" s="34"/>
      <c r="I479" s="37">
        <f>SUM(Q472:Q478)</f>
        <v>133.44999999999999</v>
      </c>
      <c r="J479" s="34">
        <f>Source!AT197</f>
        <v>109</v>
      </c>
      <c r="K479" s="37">
        <f>SUM(R472:R478)</f>
        <v>7519.84</v>
      </c>
    </row>
    <row r="480" spans="1:35" ht="14.25" x14ac:dyDescent="0.2">
      <c r="A480" s="33"/>
      <c r="B480" s="33"/>
      <c r="C480" s="33" t="s">
        <v>655</v>
      </c>
      <c r="D480" s="35" t="s">
        <v>654</v>
      </c>
      <c r="E480" s="34">
        <f>Source!CA197</f>
        <v>41</v>
      </c>
      <c r="F480" s="37"/>
      <c r="G480" s="36"/>
      <c r="H480" s="34"/>
      <c r="I480" s="37">
        <f>SUM(S472:S479)</f>
        <v>50.2</v>
      </c>
      <c r="J480" s="34">
        <f>Source!AU197</f>
        <v>41</v>
      </c>
      <c r="K480" s="37">
        <f>SUM(T472:T479)</f>
        <v>2828.57</v>
      </c>
    </row>
    <row r="481" spans="1:43" ht="14.25" x14ac:dyDescent="0.2">
      <c r="A481" s="41"/>
      <c r="B481" s="41"/>
      <c r="C481" s="41" t="s">
        <v>656</v>
      </c>
      <c r="D481" s="42" t="s">
        <v>657</v>
      </c>
      <c r="E481" s="43">
        <f>Source!AQ197</f>
        <v>8.9600000000000009</v>
      </c>
      <c r="F481" s="44"/>
      <c r="G481" s="45" t="str">
        <f>Source!DI197</f>
        <v>*1,1</v>
      </c>
      <c r="H481" s="43">
        <f>Source!AV197</f>
        <v>1.0469999999999999</v>
      </c>
      <c r="I481" s="44">
        <f>Source!U197</f>
        <v>9.2873088000000017</v>
      </c>
      <c r="J481" s="43"/>
      <c r="K481" s="44"/>
      <c r="AB481" s="40">
        <f>I481</f>
        <v>9.2873088000000017</v>
      </c>
    </row>
    <row r="482" spans="1:43" ht="15" x14ac:dyDescent="0.25">
      <c r="C482" s="21" t="s">
        <v>658</v>
      </c>
      <c r="H482" s="46">
        <f>I474+I475+I477+I479+I480+SUM(I478:I478)</f>
        <v>3193.07</v>
      </c>
      <c r="I482" s="46"/>
      <c r="J482" s="46">
        <f>K474+K475+K477+K479+K480+SUM(K478:K478)</f>
        <v>59045.75</v>
      </c>
      <c r="K482" s="46"/>
      <c r="O482" s="40">
        <f>I474+I475+I477+I479+I480+SUM(I478:I478)</f>
        <v>3193.07</v>
      </c>
      <c r="P482" s="40">
        <f>K474+K475+K477+K479+K480+SUM(K478:K478)</f>
        <v>59045.75</v>
      </c>
      <c r="X482">
        <f>IF(Source!BI197&lt;=1,I474+I475+I477+I479+I480-0, 0)</f>
        <v>604.55000000000007</v>
      </c>
      <c r="Y482">
        <f>IF(Source!BI197=2,I474+I475+I477+I479+I480-0, 0)</f>
        <v>0</v>
      </c>
      <c r="Z482">
        <f>IF(Source!BI197=3,I474+I475+I477+I479+I480-0, 0)</f>
        <v>0</v>
      </c>
      <c r="AA482">
        <f>IF(Source!BI197=4,I474+I475+I477+I479+I480,0)</f>
        <v>0</v>
      </c>
    </row>
    <row r="485" spans="1:43" ht="15" x14ac:dyDescent="0.25">
      <c r="A485" s="52" t="str">
        <f>CONCATENATE("Итого по разделу: ",IF(Source!G200&lt;&gt;"Новый раздел", Source!G200, ""))</f>
        <v>Итого по разделу: Разборка и восстановление тротуара S в.сл. = 90 м2, S н.сл.= 17 м2</v>
      </c>
      <c r="B485" s="52"/>
      <c r="C485" s="52"/>
      <c r="D485" s="52"/>
      <c r="E485" s="52"/>
      <c r="F485" s="52"/>
      <c r="G485" s="52"/>
      <c r="H485" s="51">
        <f>SUM(O393:O484)</f>
        <v>5090.4500000000007</v>
      </c>
      <c r="I485" s="50"/>
      <c r="J485" s="51">
        <f>SUM(P393:P484)</f>
        <v>92173.45</v>
      </c>
      <c r="K485" s="50"/>
      <c r="AQ485" s="53" t="str">
        <f>CONCATENATE("Итого по разделу: ",IF(Source!G200&lt;&gt;"Новый раздел", Source!G200, ""))</f>
        <v>Итого по разделу: Разборка и восстановление тротуара S в.сл. = 90 м2, S н.сл.= 17 м2</v>
      </c>
    </row>
    <row r="486" spans="1:43" hidden="1" x14ac:dyDescent="0.2">
      <c r="A486" t="s">
        <v>675</v>
      </c>
      <c r="H486">
        <f>SUM(AC393:AC485)</f>
        <v>0</v>
      </c>
      <c r="J486">
        <f>SUM(AD393:AD485)</f>
        <v>0</v>
      </c>
    </row>
    <row r="487" spans="1:43" hidden="1" x14ac:dyDescent="0.2">
      <c r="A487" t="s">
        <v>676</v>
      </c>
      <c r="H487">
        <f>SUM(AE393:AE486)</f>
        <v>0</v>
      </c>
      <c r="J487">
        <f>SUM(AF393:AF486)</f>
        <v>0</v>
      </c>
    </row>
    <row r="489" spans="1:43" ht="16.5" x14ac:dyDescent="0.25">
      <c r="A489" s="31" t="str">
        <f>CONCATENATE("Раздел: ",IF(Source!G230&lt;&gt;"Новый раздел", Source!G230, ""))</f>
        <v>Раздел: Газон (S=215м2)</v>
      </c>
      <c r="B489" s="31"/>
      <c r="C489" s="31"/>
      <c r="D489" s="31"/>
      <c r="E489" s="31"/>
      <c r="F489" s="31"/>
      <c r="G489" s="31"/>
      <c r="H489" s="31"/>
      <c r="I489" s="31"/>
      <c r="J489" s="31"/>
      <c r="K489" s="31"/>
    </row>
    <row r="490" spans="1:43" ht="78" x14ac:dyDescent="0.2">
      <c r="A490" s="33">
        <v>46</v>
      </c>
      <c r="B490" s="33" t="s">
        <v>701</v>
      </c>
      <c r="C490" s="33" t="s">
        <v>345</v>
      </c>
      <c r="D490" s="35" t="str">
        <f>Source!H234</f>
        <v>100 м2</v>
      </c>
      <c r="E490" s="34">
        <f>Source!I234</f>
        <v>0.53749999999999998</v>
      </c>
      <c r="F490" s="37"/>
      <c r="G490" s="36"/>
      <c r="H490" s="34"/>
      <c r="I490" s="37"/>
      <c r="J490" s="34"/>
      <c r="K490" s="37"/>
      <c r="Q490">
        <f>ROUND((Source!BZ234/100)*(ROUND((ROUND((Source!AF234*Source!AV234*Source!I234),2)),2)+ROUND((ROUND((Source!AE234*Source!AV234*Source!I234),2)),2)), 2)</f>
        <v>253.59</v>
      </c>
      <c r="R490">
        <f>Source!X234</f>
        <v>14289.57</v>
      </c>
      <c r="S490">
        <f>ROUND((Source!CA234/100)*(ROUND((ROUND((Source!AF234*Source!AV234*Source!I234),2)),2)+ROUND((ROUND((Source!AE234*Source!AV234*Source!I234),2)),2)), 2)</f>
        <v>177.26</v>
      </c>
      <c r="T490">
        <f>Source!Y234</f>
        <v>9988.83</v>
      </c>
      <c r="U490">
        <f>ROUND((175/100)*(ROUND((ROUND((Source!AE234*Source!AV234*Source!I234),2)),2)), 2)</f>
        <v>0</v>
      </c>
      <c r="V490">
        <f>ROUND((0/100)*(ROUND((ROUND((Source!AE234*Source!AV234*Source!I234),2)*Source!BS234),2)), 2)</f>
        <v>0</v>
      </c>
      <c r="AI490">
        <v>0</v>
      </c>
    </row>
    <row r="491" spans="1:43" x14ac:dyDescent="0.2">
      <c r="C491" s="38" t="str">
        <f>"Объем: "&amp;Source!I234&amp;"="&amp;Source!I240&amp;"*"&amp;"0,25"</f>
        <v>Объем: 0,5375=2,15*0,25</v>
      </c>
    </row>
    <row r="492" spans="1:43" ht="14.25" x14ac:dyDescent="0.2">
      <c r="A492" s="33"/>
      <c r="B492" s="33"/>
      <c r="C492" s="33" t="s">
        <v>650</v>
      </c>
      <c r="D492" s="35"/>
      <c r="E492" s="34"/>
      <c r="F492" s="37">
        <f>Source!AO234</f>
        <v>416.4</v>
      </c>
      <c r="G492" s="36" t="str">
        <f>Source!DG234</f>
        <v>*1,1</v>
      </c>
      <c r="H492" s="34">
        <f>Source!AV234</f>
        <v>1</v>
      </c>
      <c r="I492" s="37">
        <f>ROUND((ROUND((Source!AF234*Source!AV234*Source!I234),2)),2)</f>
        <v>246.2</v>
      </c>
      <c r="J492" s="34">
        <f>IF(Source!BA234&lt;&gt; 0, Source!BA234, 1)</f>
        <v>56.35</v>
      </c>
      <c r="K492" s="37">
        <f>Source!S234</f>
        <v>13873.37</v>
      </c>
      <c r="W492">
        <f>I492</f>
        <v>246.2</v>
      </c>
    </row>
    <row r="493" spans="1:43" ht="78" x14ac:dyDescent="0.2">
      <c r="A493" s="33" t="s">
        <v>349</v>
      </c>
      <c r="B493" s="33" t="s">
        <v>702</v>
      </c>
      <c r="C493" s="33" t="s">
        <v>351</v>
      </c>
      <c r="D493" s="35" t="str">
        <f>Source!H235</f>
        <v>м3</v>
      </c>
      <c r="E493" s="34">
        <f>Source!I235</f>
        <v>8.0625</v>
      </c>
      <c r="F493" s="37">
        <f>Source!AK235</f>
        <v>125.33</v>
      </c>
      <c r="G493" s="49" t="s">
        <v>674</v>
      </c>
      <c r="H493" s="34">
        <f>Source!AW235</f>
        <v>1</v>
      </c>
      <c r="I493" s="37">
        <f>ROUND((ROUND((Source!AC235*Source!AW235*Source!I235),2)),2)+(ROUND((ROUND(((Source!ET235)*Source!AV235*Source!I235),2)),2)+ROUND((ROUND(((Source!AE235-(Source!EU235))*Source!AV235*Source!I235),2)),2))+ROUND((ROUND((Source!AF235*Source!AV235*Source!I235),2)),2)</f>
        <v>1010.47</v>
      </c>
      <c r="J493" s="34">
        <f>IF(Source!BC235&lt;&gt; 0, Source!BC235, 1)</f>
        <v>7.46</v>
      </c>
      <c r="K493" s="37">
        <f>Source!O235</f>
        <v>7538.11</v>
      </c>
      <c r="Q493">
        <f>ROUND((Source!BZ235/100)*(ROUND((ROUND((Source!AF235*Source!AV235*Source!I235),2)),2)+ROUND((ROUND((Source!AE235*Source!AV235*Source!I235),2)),2)), 2)</f>
        <v>0</v>
      </c>
      <c r="R493">
        <f>Source!X235</f>
        <v>0</v>
      </c>
      <c r="S493">
        <f>ROUND((Source!CA235/100)*(ROUND((ROUND((Source!AF235*Source!AV235*Source!I235),2)),2)+ROUND((ROUND((Source!AE235*Source!AV235*Source!I235),2)),2)), 2)</f>
        <v>0</v>
      </c>
      <c r="T493">
        <f>Source!Y235</f>
        <v>0</v>
      </c>
      <c r="U493">
        <f>ROUND((175/100)*(ROUND((ROUND((Source!AE235*Source!AV235*Source!I235),2)),2)), 2)</f>
        <v>0</v>
      </c>
      <c r="V493">
        <f>ROUND((0/100)*(ROUND((ROUND((Source!AE235*Source!AV235*Source!I235),2)*Source!BS235),2)), 2)</f>
        <v>0</v>
      </c>
      <c r="X493">
        <f>IF(Source!BI235&lt;=1,I493, 0)</f>
        <v>1010.47</v>
      </c>
      <c r="Y493">
        <f>IF(Source!BI235=2,I493, 0)</f>
        <v>0</v>
      </c>
      <c r="Z493">
        <f>IF(Source!BI235=3,I493, 0)</f>
        <v>0</v>
      </c>
      <c r="AA493">
        <f>IF(Source!BI235=4,I493, 0)</f>
        <v>0</v>
      </c>
      <c r="AI493">
        <v>3</v>
      </c>
    </row>
    <row r="494" spans="1:43" ht="14.25" x14ac:dyDescent="0.2">
      <c r="A494" s="33"/>
      <c r="B494" s="33"/>
      <c r="C494" s="33" t="s">
        <v>653</v>
      </c>
      <c r="D494" s="35" t="s">
        <v>654</v>
      </c>
      <c r="E494" s="34">
        <f>Source!BZ234</f>
        <v>103</v>
      </c>
      <c r="F494" s="37"/>
      <c r="G494" s="36"/>
      <c r="H494" s="34"/>
      <c r="I494" s="37">
        <f>SUM(Q490:Q493)</f>
        <v>253.59</v>
      </c>
      <c r="J494" s="34">
        <f>Source!AT234</f>
        <v>103</v>
      </c>
      <c r="K494" s="37">
        <f>SUM(R490:R493)</f>
        <v>14289.57</v>
      </c>
    </row>
    <row r="495" spans="1:43" ht="14.25" x14ac:dyDescent="0.2">
      <c r="A495" s="33"/>
      <c r="B495" s="33"/>
      <c r="C495" s="33" t="s">
        <v>655</v>
      </c>
      <c r="D495" s="35" t="s">
        <v>654</v>
      </c>
      <c r="E495" s="34">
        <f>Source!CA234</f>
        <v>72</v>
      </c>
      <c r="F495" s="37"/>
      <c r="G495" s="36"/>
      <c r="H495" s="34"/>
      <c r="I495" s="37">
        <f>SUM(S490:S494)</f>
        <v>177.26</v>
      </c>
      <c r="J495" s="34">
        <f>Source!AU234</f>
        <v>72</v>
      </c>
      <c r="K495" s="37">
        <f>SUM(T490:T494)</f>
        <v>9988.83</v>
      </c>
    </row>
    <row r="496" spans="1:43" ht="14.25" x14ac:dyDescent="0.2">
      <c r="A496" s="41"/>
      <c r="B496" s="41"/>
      <c r="C496" s="41" t="s">
        <v>656</v>
      </c>
      <c r="D496" s="42" t="s">
        <v>657</v>
      </c>
      <c r="E496" s="43">
        <f>Source!AQ234</f>
        <v>40</v>
      </c>
      <c r="F496" s="44"/>
      <c r="G496" s="45" t="str">
        <f>Source!DI234</f>
        <v>*1,1</v>
      </c>
      <c r="H496" s="43">
        <f>Source!AV234</f>
        <v>1</v>
      </c>
      <c r="I496" s="44">
        <f>Source!U234</f>
        <v>23.65</v>
      </c>
      <c r="J496" s="43"/>
      <c r="K496" s="44"/>
      <c r="AB496" s="40">
        <f>I496</f>
        <v>23.65</v>
      </c>
    </row>
    <row r="497" spans="1:35" ht="15" x14ac:dyDescent="0.25">
      <c r="C497" s="21" t="s">
        <v>658</v>
      </c>
      <c r="H497" s="46">
        <f>I492+I494+I495+SUM(I493:I493)</f>
        <v>1687.52</v>
      </c>
      <c r="I497" s="46"/>
      <c r="J497" s="46">
        <f>K492+K494+K495+SUM(K493:K493)</f>
        <v>45689.880000000005</v>
      </c>
      <c r="K497" s="46"/>
      <c r="O497" s="40">
        <f>I492+I494+I495+SUM(I493:I493)</f>
        <v>1687.52</v>
      </c>
      <c r="P497" s="40">
        <f>K492+K494+K495+SUM(K493:K493)</f>
        <v>45689.880000000005</v>
      </c>
      <c r="X497">
        <f>IF(Source!BI234&lt;=1,I492+I494+I495-0, 0)</f>
        <v>677.05</v>
      </c>
      <c r="Y497">
        <f>IF(Source!BI234=2,I492+I494+I495-0, 0)</f>
        <v>0</v>
      </c>
      <c r="Z497">
        <f>IF(Source!BI234=3,I492+I494+I495-0, 0)</f>
        <v>0</v>
      </c>
      <c r="AA497">
        <f>IF(Source!BI234=4,I492+I494+I495,0)</f>
        <v>0</v>
      </c>
    </row>
    <row r="499" spans="1:35" ht="78" x14ac:dyDescent="0.2">
      <c r="A499" s="33">
        <v>47</v>
      </c>
      <c r="B499" s="33" t="s">
        <v>703</v>
      </c>
      <c r="C499" s="33" t="s">
        <v>355</v>
      </c>
      <c r="D499" s="35" t="str">
        <f>Source!H236</f>
        <v>100 м2</v>
      </c>
      <c r="E499" s="34">
        <f>Source!I236</f>
        <v>1.6125</v>
      </c>
      <c r="F499" s="37"/>
      <c r="G499" s="36"/>
      <c r="H499" s="34"/>
      <c r="I499" s="37"/>
      <c r="J499" s="34"/>
      <c r="K499" s="37"/>
      <c r="Q499">
        <f>ROUND((Source!BZ236/100)*(ROUND((ROUND((Source!AF236*Source!AV236*Source!I236),2)),2)+ROUND((ROUND((Source!AE236*Source!AV236*Source!I236),2)),2)), 2)</f>
        <v>510.48</v>
      </c>
      <c r="R499">
        <f>Source!X236</f>
        <v>28765.45</v>
      </c>
      <c r="S499">
        <f>ROUND((Source!CA236/100)*(ROUND((ROUND((Source!AF236*Source!AV236*Source!I236),2)),2)+ROUND((ROUND((Source!AE236*Source!AV236*Source!I236),2)),2)), 2)</f>
        <v>356.84</v>
      </c>
      <c r="T499">
        <f>Source!Y236</f>
        <v>20107.89</v>
      </c>
      <c r="U499">
        <f>ROUND((175/100)*(ROUND((ROUND((Source!AE236*Source!AV236*Source!I236),2)),2)), 2)</f>
        <v>1.96</v>
      </c>
      <c r="V499">
        <f>ROUND((0/100)*(ROUND((ROUND((Source!AE236*Source!AV236*Source!I236),2)*Source!BS236),2)), 2)</f>
        <v>0</v>
      </c>
      <c r="AI499">
        <v>0</v>
      </c>
    </row>
    <row r="500" spans="1:35" x14ac:dyDescent="0.2">
      <c r="C500" s="38" t="str">
        <f>"Объем: "&amp;Source!I236&amp;"="&amp;Source!I240&amp;"*"&amp;"0,75"</f>
        <v>Объем: 1,6125=2,15*0,75</v>
      </c>
    </row>
    <row r="501" spans="1:35" ht="14.25" x14ac:dyDescent="0.2">
      <c r="A501" s="33"/>
      <c r="B501" s="33"/>
      <c r="C501" s="33" t="s">
        <v>650</v>
      </c>
      <c r="D501" s="35"/>
      <c r="E501" s="34"/>
      <c r="F501" s="37">
        <f>Source!AO236</f>
        <v>278.77999999999997</v>
      </c>
      <c r="G501" s="36" t="str">
        <f>Source!DG236</f>
        <v>*1,1</v>
      </c>
      <c r="H501" s="34">
        <f>Source!AV236</f>
        <v>1</v>
      </c>
      <c r="I501" s="37">
        <f>ROUND((ROUND((Source!AF236*Source!AV236*Source!I236),2)),2)</f>
        <v>494.49</v>
      </c>
      <c r="J501" s="34">
        <f>IF(Source!BA236&lt;&gt; 0, Source!BA236, 1)</f>
        <v>56.35</v>
      </c>
      <c r="K501" s="37">
        <f>Source!S236</f>
        <v>27864.51</v>
      </c>
      <c r="W501">
        <f>I501</f>
        <v>494.49</v>
      </c>
    </row>
    <row r="502" spans="1:35" ht="14.25" x14ac:dyDescent="0.2">
      <c r="A502" s="33"/>
      <c r="B502" s="33"/>
      <c r="C502" s="33" t="s">
        <v>651</v>
      </c>
      <c r="D502" s="35"/>
      <c r="E502" s="34"/>
      <c r="F502" s="37">
        <f>Source!AM236</f>
        <v>5.55</v>
      </c>
      <c r="G502" s="36" t="str">
        <f>Source!DE236</f>
        <v>*1,1</v>
      </c>
      <c r="H502" s="34">
        <f>Source!AV236</f>
        <v>1</v>
      </c>
      <c r="I502" s="37">
        <f>(ROUND((ROUND((((Source!ET236*1.1))*Source!AV236*Source!I236),2)),2)+ROUND((ROUND(((Source!AE236-((Source!EU236*1.1)))*Source!AV236*Source!I236),2)),2))</f>
        <v>9.84</v>
      </c>
      <c r="J502" s="34">
        <f>IF(Source!BB236&lt;&gt; 0, Source!BB236, 1)</f>
        <v>16.36</v>
      </c>
      <c r="K502" s="37">
        <f>Source!Q236</f>
        <v>160.97999999999999</v>
      </c>
    </row>
    <row r="503" spans="1:35" ht="14.25" x14ac:dyDescent="0.2">
      <c r="A503" s="33"/>
      <c r="B503" s="33"/>
      <c r="C503" s="33" t="s">
        <v>652</v>
      </c>
      <c r="D503" s="35"/>
      <c r="E503" s="34"/>
      <c r="F503" s="37">
        <f>Source!AN236</f>
        <v>0.63</v>
      </c>
      <c r="G503" s="36" t="str">
        <f>Source!DF236</f>
        <v>*1,1</v>
      </c>
      <c r="H503" s="34">
        <f>Source!AV236</f>
        <v>1</v>
      </c>
      <c r="I503" s="39">
        <f>ROUND((ROUND((Source!AE236*Source!AV236*Source!I236),2)),2)</f>
        <v>1.1200000000000001</v>
      </c>
      <c r="J503" s="34">
        <f>IF(Source!BS236&lt;&gt; 0, Source!BS236, 1)</f>
        <v>56.35</v>
      </c>
      <c r="K503" s="39">
        <f>Source!R236</f>
        <v>63.11</v>
      </c>
      <c r="W503">
        <f>I503</f>
        <v>1.1200000000000001</v>
      </c>
    </row>
    <row r="504" spans="1:35" ht="78" x14ac:dyDescent="0.2">
      <c r="A504" s="33" t="s">
        <v>357</v>
      </c>
      <c r="B504" s="33" t="s">
        <v>702</v>
      </c>
      <c r="C504" s="33" t="s">
        <v>351</v>
      </c>
      <c r="D504" s="35" t="str">
        <f>Source!H237</f>
        <v>м3</v>
      </c>
      <c r="E504" s="34">
        <f>Source!I237</f>
        <v>24.1875</v>
      </c>
      <c r="F504" s="37">
        <f>Source!AK237</f>
        <v>125.33</v>
      </c>
      <c r="G504" s="49" t="s">
        <v>674</v>
      </c>
      <c r="H504" s="34">
        <f>Source!AW237</f>
        <v>1</v>
      </c>
      <c r="I504" s="37">
        <f>ROUND((ROUND((Source!AC237*Source!AW237*Source!I237),2)),2)+(ROUND((ROUND(((Source!ET237)*Source!AV237*Source!I237),2)),2)+ROUND((ROUND(((Source!AE237-(Source!EU237))*Source!AV237*Source!I237),2)),2))+ROUND((ROUND((Source!AF237*Source!AV237*Source!I237),2)),2)</f>
        <v>3031.42</v>
      </c>
      <c r="J504" s="34">
        <f>IF(Source!BC237&lt;&gt; 0, Source!BC237, 1)</f>
        <v>7.46</v>
      </c>
      <c r="K504" s="37">
        <f>Source!O237</f>
        <v>22614.39</v>
      </c>
      <c r="Q504">
        <f>ROUND((Source!BZ237/100)*(ROUND((ROUND((Source!AF237*Source!AV237*Source!I237),2)),2)+ROUND((ROUND((Source!AE237*Source!AV237*Source!I237),2)),2)), 2)</f>
        <v>0</v>
      </c>
      <c r="R504">
        <f>Source!X237</f>
        <v>0</v>
      </c>
      <c r="S504">
        <f>ROUND((Source!CA237/100)*(ROUND((ROUND((Source!AF237*Source!AV237*Source!I237),2)),2)+ROUND((ROUND((Source!AE237*Source!AV237*Source!I237),2)),2)), 2)</f>
        <v>0</v>
      </c>
      <c r="T504">
        <f>Source!Y237</f>
        <v>0</v>
      </c>
      <c r="U504">
        <f>ROUND((175/100)*(ROUND((ROUND((Source!AE237*Source!AV237*Source!I237),2)),2)), 2)</f>
        <v>0</v>
      </c>
      <c r="V504">
        <f>ROUND((0/100)*(ROUND((ROUND((Source!AE237*Source!AV237*Source!I237),2)*Source!BS237),2)), 2)</f>
        <v>0</v>
      </c>
      <c r="X504">
        <f>IF(Source!BI237&lt;=1,I504, 0)</f>
        <v>3031.42</v>
      </c>
      <c r="Y504">
        <f>IF(Source!BI237=2,I504, 0)</f>
        <v>0</v>
      </c>
      <c r="Z504">
        <f>IF(Source!BI237=3,I504, 0)</f>
        <v>0</v>
      </c>
      <c r="AA504">
        <f>IF(Source!BI237=4,I504, 0)</f>
        <v>0</v>
      </c>
      <c r="AI504">
        <v>3</v>
      </c>
    </row>
    <row r="505" spans="1:35" ht="14.25" x14ac:dyDescent="0.2">
      <c r="A505" s="33"/>
      <c r="B505" s="33"/>
      <c r="C505" s="33" t="s">
        <v>653</v>
      </c>
      <c r="D505" s="35" t="s">
        <v>654</v>
      </c>
      <c r="E505" s="34">
        <f>Source!BZ236</f>
        <v>103</v>
      </c>
      <c r="F505" s="37"/>
      <c r="G505" s="36"/>
      <c r="H505" s="34"/>
      <c r="I505" s="37">
        <f>SUM(Q499:Q504)</f>
        <v>510.48</v>
      </c>
      <c r="J505" s="34">
        <f>Source!AT236</f>
        <v>103</v>
      </c>
      <c r="K505" s="37">
        <f>SUM(R499:R504)</f>
        <v>28765.45</v>
      </c>
    </row>
    <row r="506" spans="1:35" ht="14.25" x14ac:dyDescent="0.2">
      <c r="A506" s="33"/>
      <c r="B506" s="33"/>
      <c r="C506" s="33" t="s">
        <v>655</v>
      </c>
      <c r="D506" s="35" t="s">
        <v>654</v>
      </c>
      <c r="E506" s="34">
        <f>Source!CA236</f>
        <v>72</v>
      </c>
      <c r="F506" s="37"/>
      <c r="G506" s="36"/>
      <c r="H506" s="34"/>
      <c r="I506" s="37">
        <f>SUM(S499:S505)</f>
        <v>356.84</v>
      </c>
      <c r="J506" s="34">
        <f>Source!AU236</f>
        <v>72</v>
      </c>
      <c r="K506" s="37">
        <f>SUM(T499:T505)</f>
        <v>20107.89</v>
      </c>
    </row>
    <row r="507" spans="1:35" ht="14.25" x14ac:dyDescent="0.2">
      <c r="A507" s="41"/>
      <c r="B507" s="41"/>
      <c r="C507" s="41" t="s">
        <v>656</v>
      </c>
      <c r="D507" s="42" t="s">
        <v>657</v>
      </c>
      <c r="E507" s="43">
        <f>Source!AQ236</f>
        <v>26.78</v>
      </c>
      <c r="F507" s="44"/>
      <c r="G507" s="45" t="str">
        <f>Source!DI236</f>
        <v>*1,1</v>
      </c>
      <c r="H507" s="43">
        <f>Source!AV236</f>
        <v>1</v>
      </c>
      <c r="I507" s="44">
        <f>Source!U236</f>
        <v>47.501025000000006</v>
      </c>
      <c r="J507" s="43"/>
      <c r="K507" s="44"/>
      <c r="AB507" s="40">
        <f>I507</f>
        <v>47.501025000000006</v>
      </c>
    </row>
    <row r="508" spans="1:35" ht="15" x14ac:dyDescent="0.25">
      <c r="C508" s="21" t="s">
        <v>658</v>
      </c>
      <c r="H508" s="46">
        <f>I501+I502+I505+I506+SUM(I504:I504)</f>
        <v>4403.07</v>
      </c>
      <c r="I508" s="46"/>
      <c r="J508" s="46">
        <f>K501+K502+K505+K506+SUM(K504:K504)</f>
        <v>99513.22</v>
      </c>
      <c r="K508" s="46"/>
      <c r="O508" s="40">
        <f>I501+I502+I505+I506+SUM(I504:I504)</f>
        <v>4403.07</v>
      </c>
      <c r="P508" s="40">
        <f>K501+K502+K505+K506+SUM(K504:K504)</f>
        <v>99513.22</v>
      </c>
      <c r="X508">
        <f>IF(Source!BI236&lt;=1,I501+I502+I505+I506-0, 0)</f>
        <v>1371.6499999999999</v>
      </c>
      <c r="Y508">
        <f>IF(Source!BI236=2,I501+I502+I505+I506-0, 0)</f>
        <v>0</v>
      </c>
      <c r="Z508">
        <f>IF(Source!BI236=3,I501+I502+I505+I506-0, 0)</f>
        <v>0</v>
      </c>
      <c r="AA508">
        <f>IF(Source!BI236=4,I501+I502+I505+I506,0)</f>
        <v>0</v>
      </c>
    </row>
    <row r="510" spans="1:35" ht="78" x14ac:dyDescent="0.2">
      <c r="A510" s="33">
        <v>48</v>
      </c>
      <c r="B510" s="33" t="s">
        <v>704</v>
      </c>
      <c r="C510" s="33" t="s">
        <v>360</v>
      </c>
      <c r="D510" s="35" t="str">
        <f>Source!H238</f>
        <v>100 м2</v>
      </c>
      <c r="E510" s="34">
        <f>Source!I238</f>
        <v>-2.15</v>
      </c>
      <c r="F510" s="37"/>
      <c r="G510" s="36"/>
      <c r="H510" s="34"/>
      <c r="I510" s="37"/>
      <c r="J510" s="34"/>
      <c r="K510" s="37"/>
      <c r="Q510">
        <f>ROUND((Source!BZ238/100)*(ROUND((ROUND((Source!AF238*Source!AV238*Source!I238),2)),2)+ROUND((ROUND((Source!AE238*Source!AV238*Source!I238),2)),2)), 2)</f>
        <v>-138.69999999999999</v>
      </c>
      <c r="R510">
        <f>Source!X238</f>
        <v>-7815.73</v>
      </c>
      <c r="S510">
        <f>ROUND((Source!CA238/100)*(ROUND((ROUND((Source!AF238*Source!AV238*Source!I238),2)),2)+ROUND((ROUND((Source!AE238*Source!AV238*Source!I238),2)),2)), 2)</f>
        <v>-96.96</v>
      </c>
      <c r="T510">
        <f>Source!Y238</f>
        <v>-5463.42</v>
      </c>
      <c r="U510">
        <f>ROUND((175/100)*(ROUND((ROUND((Source!AE238*Source!AV238*Source!I238),2)),2)), 2)</f>
        <v>0</v>
      </c>
      <c r="V510">
        <f>ROUND((0/100)*(ROUND((ROUND((Source!AE238*Source!AV238*Source!I238),2)*Source!BS238),2)), 2)</f>
        <v>0</v>
      </c>
      <c r="AI510">
        <v>0</v>
      </c>
    </row>
    <row r="511" spans="1:35" x14ac:dyDescent="0.2">
      <c r="C511" s="38" t="str">
        <f>"Объем: "&amp;Source!I238&amp;"=-"&amp;""&amp;Source!I240&amp;""</f>
        <v>Объем: -2,15=-2,15</v>
      </c>
    </row>
    <row r="512" spans="1:35" ht="14.25" x14ac:dyDescent="0.2">
      <c r="A512" s="33"/>
      <c r="B512" s="33"/>
      <c r="C512" s="33" t="s">
        <v>650</v>
      </c>
      <c r="D512" s="35"/>
      <c r="E512" s="34"/>
      <c r="F512" s="37">
        <f>Source!AO238</f>
        <v>56.94</v>
      </c>
      <c r="G512" s="36" t="str">
        <f>Source!DG238</f>
        <v>*1,1</v>
      </c>
      <c r="H512" s="34">
        <f>Source!AV238</f>
        <v>1</v>
      </c>
      <c r="I512" s="37">
        <f>ROUND((ROUND((Source!AF238*Source!AV238*Source!I238),2)),2)</f>
        <v>-134.66</v>
      </c>
      <c r="J512" s="34">
        <f>IF(Source!BA238&lt;&gt; 0, Source!BA238, 1)</f>
        <v>56.35</v>
      </c>
      <c r="K512" s="37">
        <f>Source!S238</f>
        <v>-7588.09</v>
      </c>
      <c r="W512">
        <f>I512</f>
        <v>-134.66</v>
      </c>
    </row>
    <row r="513" spans="1:35" ht="78" x14ac:dyDescent="0.2">
      <c r="A513" s="33" t="s">
        <v>362</v>
      </c>
      <c r="B513" s="33" t="s">
        <v>702</v>
      </c>
      <c r="C513" s="33" t="s">
        <v>351</v>
      </c>
      <c r="D513" s="35" t="str">
        <f>Source!H239</f>
        <v>м3</v>
      </c>
      <c r="E513" s="34">
        <f>Source!I239</f>
        <v>-10.75</v>
      </c>
      <c r="F513" s="37">
        <f>Source!AK239</f>
        <v>125.33</v>
      </c>
      <c r="G513" s="49" t="s">
        <v>674</v>
      </c>
      <c r="H513" s="34">
        <f>Source!AW239</f>
        <v>1</v>
      </c>
      <c r="I513" s="37">
        <f>ROUND((ROUND((Source!AC239*Source!AW239*Source!I239),2)),2)+(ROUND((ROUND(((Source!ET239)*Source!AV239*Source!I239),2)),2)+ROUND((ROUND(((Source!AE239-(Source!EU239))*Source!AV239*Source!I239),2)),2))+ROUND((ROUND((Source!AF239*Source!AV239*Source!I239),2)),2)</f>
        <v>-1347.3</v>
      </c>
      <c r="J513" s="34">
        <f>IF(Source!BC239&lt;&gt; 0, Source!BC239, 1)</f>
        <v>7.46</v>
      </c>
      <c r="K513" s="37">
        <f>Source!O239</f>
        <v>-10050.86</v>
      </c>
      <c r="Q513">
        <f>ROUND((Source!BZ239/100)*(ROUND((ROUND((Source!AF239*Source!AV239*Source!I239),2)),2)+ROUND((ROUND((Source!AE239*Source!AV239*Source!I239),2)),2)), 2)</f>
        <v>0</v>
      </c>
      <c r="R513">
        <f>Source!X239</f>
        <v>0</v>
      </c>
      <c r="S513">
        <f>ROUND((Source!CA239/100)*(ROUND((ROUND((Source!AF239*Source!AV239*Source!I239),2)),2)+ROUND((ROUND((Source!AE239*Source!AV239*Source!I239),2)),2)), 2)</f>
        <v>0</v>
      </c>
      <c r="T513">
        <f>Source!Y239</f>
        <v>0</v>
      </c>
      <c r="U513">
        <f>ROUND((175/100)*(ROUND((ROUND((Source!AE239*Source!AV239*Source!I239),2)),2)), 2)</f>
        <v>0</v>
      </c>
      <c r="V513">
        <f>ROUND((0/100)*(ROUND((ROUND((Source!AE239*Source!AV239*Source!I239),2)*Source!BS239),2)), 2)</f>
        <v>0</v>
      </c>
      <c r="X513">
        <f>IF(Source!BI239&lt;=1,I513, 0)</f>
        <v>-1347.3</v>
      </c>
      <c r="Y513">
        <f>IF(Source!BI239=2,I513, 0)</f>
        <v>0</v>
      </c>
      <c r="Z513">
        <f>IF(Source!BI239=3,I513, 0)</f>
        <v>0</v>
      </c>
      <c r="AA513">
        <f>IF(Source!BI239=4,I513, 0)</f>
        <v>0</v>
      </c>
      <c r="AI513">
        <v>3</v>
      </c>
    </row>
    <row r="514" spans="1:35" ht="14.25" x14ac:dyDescent="0.2">
      <c r="A514" s="33"/>
      <c r="B514" s="33"/>
      <c r="C514" s="33" t="s">
        <v>653</v>
      </c>
      <c r="D514" s="35" t="s">
        <v>654</v>
      </c>
      <c r="E514" s="34">
        <f>Source!BZ238</f>
        <v>103</v>
      </c>
      <c r="F514" s="37"/>
      <c r="G514" s="36"/>
      <c r="H514" s="34"/>
      <c r="I514" s="37">
        <f>SUM(Q510:Q513)</f>
        <v>-138.69999999999999</v>
      </c>
      <c r="J514" s="34">
        <f>Source!AT238</f>
        <v>103</v>
      </c>
      <c r="K514" s="37">
        <f>SUM(R510:R513)</f>
        <v>-7815.73</v>
      </c>
    </row>
    <row r="515" spans="1:35" ht="14.25" x14ac:dyDescent="0.2">
      <c r="A515" s="33"/>
      <c r="B515" s="33"/>
      <c r="C515" s="33" t="s">
        <v>655</v>
      </c>
      <c r="D515" s="35" t="s">
        <v>654</v>
      </c>
      <c r="E515" s="34">
        <f>Source!CA238</f>
        <v>72</v>
      </c>
      <c r="F515" s="37"/>
      <c r="G515" s="36"/>
      <c r="H515" s="34"/>
      <c r="I515" s="37">
        <f>SUM(S510:S514)</f>
        <v>-96.96</v>
      </c>
      <c r="J515" s="34">
        <f>Source!AU238</f>
        <v>72</v>
      </c>
      <c r="K515" s="37">
        <f>SUM(T510:T514)</f>
        <v>-5463.42</v>
      </c>
    </row>
    <row r="516" spans="1:35" ht="14.25" x14ac:dyDescent="0.2">
      <c r="A516" s="41"/>
      <c r="B516" s="41"/>
      <c r="C516" s="41" t="s">
        <v>656</v>
      </c>
      <c r="D516" s="42" t="s">
        <v>657</v>
      </c>
      <c r="E516" s="43">
        <f>Source!AQ238</f>
        <v>5.47</v>
      </c>
      <c r="F516" s="44"/>
      <c r="G516" s="45" t="str">
        <f>Source!DI238</f>
        <v>*1,1</v>
      </c>
      <c r="H516" s="43">
        <f>Source!AV238</f>
        <v>1</v>
      </c>
      <c r="I516" s="44">
        <f>Source!U238</f>
        <v>-12.93655</v>
      </c>
      <c r="J516" s="43"/>
      <c r="K516" s="44"/>
      <c r="AB516" s="40">
        <f>I516</f>
        <v>-12.93655</v>
      </c>
    </row>
    <row r="517" spans="1:35" ht="15" x14ac:dyDescent="0.25">
      <c r="C517" s="21" t="s">
        <v>658</v>
      </c>
      <c r="H517" s="46">
        <f>I512+I514+I515+SUM(I513:I513)</f>
        <v>-1717.62</v>
      </c>
      <c r="I517" s="46"/>
      <c r="J517" s="46">
        <f>K512+K514+K515+SUM(K513:K513)</f>
        <v>-30918.1</v>
      </c>
      <c r="K517" s="46"/>
      <c r="O517" s="40">
        <f>I512+I514+I515+SUM(I513:I513)</f>
        <v>-1717.62</v>
      </c>
      <c r="P517" s="40">
        <f>K512+K514+K515+SUM(K513:K513)</f>
        <v>-30918.1</v>
      </c>
      <c r="X517">
        <f>IF(Source!BI238&lt;=1,I512+I514+I515-0, 0)</f>
        <v>-370.32</v>
      </c>
      <c r="Y517">
        <f>IF(Source!BI238=2,I512+I514+I515-0, 0)</f>
        <v>0</v>
      </c>
      <c r="Z517">
        <f>IF(Source!BI238=3,I512+I514+I515-0, 0)</f>
        <v>0</v>
      </c>
      <c r="AA517">
        <f>IF(Source!BI238=4,I512+I514+I515,0)</f>
        <v>0</v>
      </c>
    </row>
    <row r="519" spans="1:35" ht="78" x14ac:dyDescent="0.2">
      <c r="A519" s="33">
        <v>49</v>
      </c>
      <c r="B519" s="33" t="s">
        <v>705</v>
      </c>
      <c r="C519" s="33" t="s">
        <v>365</v>
      </c>
      <c r="D519" s="35" t="str">
        <f>Source!H240</f>
        <v>100 м2</v>
      </c>
      <c r="E519" s="34">
        <f>Source!I240</f>
        <v>2.15</v>
      </c>
      <c r="F519" s="37"/>
      <c r="G519" s="36"/>
      <c r="H519" s="34"/>
      <c r="I519" s="37"/>
      <c r="J519" s="34"/>
      <c r="K519" s="37"/>
      <c r="Q519">
        <f>ROUND((Source!BZ240/100)*(ROUND((ROUND((Source!AF240*Source!AV240*Source!I240),2)),2)+ROUND((ROUND((Source!AE240*Source!AV240*Source!I240),2)),2)), 2)</f>
        <v>142.99</v>
      </c>
      <c r="R519">
        <f>Source!X240</f>
        <v>8057.76</v>
      </c>
      <c r="S519">
        <f>ROUND((Source!CA240/100)*(ROUND((ROUND((Source!AF240*Source!AV240*Source!I240),2)),2)+ROUND((ROUND((Source!AE240*Source!AV240*Source!I240),2)),2)), 2)</f>
        <v>99.96</v>
      </c>
      <c r="T519">
        <f>Source!Y240</f>
        <v>5632.61</v>
      </c>
      <c r="U519">
        <f>ROUND((175/100)*(ROUND((ROUND((Source!AE240*Source!AV240*Source!I240),2)),2)), 2)</f>
        <v>0</v>
      </c>
      <c r="V519">
        <f>ROUND((0/100)*(ROUND((ROUND((Source!AE240*Source!AV240*Source!I240),2)*Source!BS240),2)), 2)</f>
        <v>0</v>
      </c>
      <c r="AI519">
        <v>0</v>
      </c>
    </row>
    <row r="520" spans="1:35" x14ac:dyDescent="0.2">
      <c r="C520" s="38" t="str">
        <f>"Объем: "&amp;Source!I240&amp;"=215/"&amp;"100"</f>
        <v>Объем: 2,15=215/100</v>
      </c>
    </row>
    <row r="521" spans="1:35" ht="14.25" x14ac:dyDescent="0.2">
      <c r="A521" s="33"/>
      <c r="B521" s="33"/>
      <c r="C521" s="33" t="s">
        <v>650</v>
      </c>
      <c r="D521" s="35"/>
      <c r="E521" s="34"/>
      <c r="F521" s="37">
        <f>Source!AO240</f>
        <v>58.7</v>
      </c>
      <c r="G521" s="36" t="str">
        <f>Source!DG240</f>
        <v>*1,1</v>
      </c>
      <c r="H521" s="34">
        <f>Source!AV240</f>
        <v>1</v>
      </c>
      <c r="I521" s="37">
        <f>ROUND((ROUND((Source!AF240*Source!AV240*Source!I240),2)),2)</f>
        <v>138.83000000000001</v>
      </c>
      <c r="J521" s="34">
        <f>IF(Source!BA240&lt;&gt; 0, Source!BA240, 1)</f>
        <v>56.35</v>
      </c>
      <c r="K521" s="37">
        <f>Source!S240</f>
        <v>7823.07</v>
      </c>
      <c r="W521">
        <f>I521</f>
        <v>138.83000000000001</v>
      </c>
    </row>
    <row r="522" spans="1:35" ht="14.25" x14ac:dyDescent="0.2">
      <c r="A522" s="33"/>
      <c r="B522" s="33"/>
      <c r="C522" s="33" t="s">
        <v>666</v>
      </c>
      <c r="D522" s="35"/>
      <c r="E522" s="34"/>
      <c r="F522" s="37">
        <f>Source!AL240</f>
        <v>70.7</v>
      </c>
      <c r="G522" s="36" t="str">
        <f>Source!DD240</f>
        <v>*1</v>
      </c>
      <c r="H522" s="34">
        <f>Source!AW240</f>
        <v>1</v>
      </c>
      <c r="I522" s="37">
        <f>ROUND((ROUND((Source!AC240*Source!AW240*Source!I240),2)),2)</f>
        <v>152.01</v>
      </c>
      <c r="J522" s="34">
        <f>IF(Source!BC240&lt;&gt; 0, Source!BC240, 1)</f>
        <v>7.75</v>
      </c>
      <c r="K522" s="37">
        <f>Source!P240</f>
        <v>1178.08</v>
      </c>
    </row>
    <row r="523" spans="1:35" ht="78" x14ac:dyDescent="0.2">
      <c r="A523" s="33" t="s">
        <v>367</v>
      </c>
      <c r="B523" s="33" t="s">
        <v>706</v>
      </c>
      <c r="C523" s="33" t="s">
        <v>369</v>
      </c>
      <c r="D523" s="35" t="str">
        <f>Source!H241</f>
        <v>кг</v>
      </c>
      <c r="E523" s="34">
        <f>Source!I241</f>
        <v>8.6</v>
      </c>
      <c r="F523" s="37">
        <f>Source!AK241</f>
        <v>57.91</v>
      </c>
      <c r="G523" s="49" t="s">
        <v>674</v>
      </c>
      <c r="H523" s="34">
        <f>Source!AW241</f>
        <v>1</v>
      </c>
      <c r="I523" s="37">
        <f>ROUND((ROUND((Source!AC241*Source!AW241*Source!I241),2)),2)+(ROUND((ROUND(((Source!ET241)*Source!AV241*Source!I241),2)),2)+ROUND((ROUND(((Source!AE241-(Source!EU241))*Source!AV241*Source!I241),2)),2))+ROUND((ROUND((Source!AF241*Source!AV241*Source!I241),2)),2)</f>
        <v>498.03</v>
      </c>
      <c r="J523" s="34">
        <f>IF(Source!BC241&lt;&gt; 0, Source!BC241, 1)</f>
        <v>3.51</v>
      </c>
      <c r="K523" s="37">
        <f>Source!O241</f>
        <v>1748.09</v>
      </c>
      <c r="Q523">
        <f>ROUND((Source!BZ241/100)*(ROUND((ROUND((Source!AF241*Source!AV241*Source!I241),2)),2)+ROUND((ROUND((Source!AE241*Source!AV241*Source!I241),2)),2)), 2)</f>
        <v>0</v>
      </c>
      <c r="R523">
        <f>Source!X241</f>
        <v>0</v>
      </c>
      <c r="S523">
        <f>ROUND((Source!CA241/100)*(ROUND((ROUND((Source!AF241*Source!AV241*Source!I241),2)),2)+ROUND((ROUND((Source!AE241*Source!AV241*Source!I241),2)),2)), 2)</f>
        <v>0</v>
      </c>
      <c r="T523">
        <f>Source!Y241</f>
        <v>0</v>
      </c>
      <c r="U523">
        <f>ROUND((175/100)*(ROUND((ROUND((Source!AE241*Source!AV241*Source!I241),2)),2)), 2)</f>
        <v>0</v>
      </c>
      <c r="V523">
        <f>ROUND((0/100)*(ROUND((ROUND((Source!AE241*Source!AV241*Source!I241),2)*Source!BS241),2)), 2)</f>
        <v>0</v>
      </c>
      <c r="X523">
        <f>IF(Source!BI241&lt;=1,I523, 0)</f>
        <v>498.03</v>
      </c>
      <c r="Y523">
        <f>IF(Source!BI241=2,I523, 0)</f>
        <v>0</v>
      </c>
      <c r="Z523">
        <f>IF(Source!BI241=3,I523, 0)</f>
        <v>0</v>
      </c>
      <c r="AA523">
        <f>IF(Source!BI241=4,I523, 0)</f>
        <v>0</v>
      </c>
      <c r="AI523">
        <v>3</v>
      </c>
    </row>
    <row r="524" spans="1:35" ht="14.25" x14ac:dyDescent="0.2">
      <c r="A524" s="33"/>
      <c r="B524" s="33"/>
      <c r="C524" s="33" t="s">
        <v>653</v>
      </c>
      <c r="D524" s="35" t="s">
        <v>654</v>
      </c>
      <c r="E524" s="34">
        <f>Source!BZ240</f>
        <v>103</v>
      </c>
      <c r="F524" s="37"/>
      <c r="G524" s="36"/>
      <c r="H524" s="34"/>
      <c r="I524" s="37">
        <f>SUM(Q519:Q523)</f>
        <v>142.99</v>
      </c>
      <c r="J524" s="34">
        <f>Source!AT240</f>
        <v>103</v>
      </c>
      <c r="K524" s="37">
        <f>SUM(R519:R523)</f>
        <v>8057.76</v>
      </c>
    </row>
    <row r="525" spans="1:35" ht="14.25" x14ac:dyDescent="0.2">
      <c r="A525" s="33"/>
      <c r="B525" s="33"/>
      <c r="C525" s="33" t="s">
        <v>655</v>
      </c>
      <c r="D525" s="35" t="s">
        <v>654</v>
      </c>
      <c r="E525" s="34">
        <f>Source!CA240</f>
        <v>72</v>
      </c>
      <c r="F525" s="37"/>
      <c r="G525" s="36"/>
      <c r="H525" s="34"/>
      <c r="I525" s="37">
        <f>SUM(S519:S524)</f>
        <v>99.96</v>
      </c>
      <c r="J525" s="34">
        <f>Source!AU240</f>
        <v>72</v>
      </c>
      <c r="K525" s="37">
        <f>SUM(T519:T524)</f>
        <v>5632.61</v>
      </c>
    </row>
    <row r="526" spans="1:35" ht="14.25" x14ac:dyDescent="0.2">
      <c r="A526" s="41"/>
      <c r="B526" s="41"/>
      <c r="C526" s="41" t="s">
        <v>656</v>
      </c>
      <c r="D526" s="42" t="s">
        <v>657</v>
      </c>
      <c r="E526" s="43">
        <f>Source!AQ240</f>
        <v>5.25</v>
      </c>
      <c r="F526" s="44"/>
      <c r="G526" s="45" t="str">
        <f>Source!DI240</f>
        <v>*1,1</v>
      </c>
      <c r="H526" s="43">
        <f>Source!AV240</f>
        <v>1</v>
      </c>
      <c r="I526" s="44">
        <f>Source!U240</f>
        <v>12.41625</v>
      </c>
      <c r="J526" s="43"/>
      <c r="K526" s="44"/>
      <c r="AB526" s="40">
        <f>I526</f>
        <v>12.41625</v>
      </c>
    </row>
    <row r="527" spans="1:35" ht="15" x14ac:dyDescent="0.25">
      <c r="C527" s="21" t="s">
        <v>658</v>
      </c>
      <c r="H527" s="46">
        <f>I521+I522+I524+I525+SUM(I523:I523)</f>
        <v>1031.8200000000002</v>
      </c>
      <c r="I527" s="46"/>
      <c r="J527" s="46">
        <f>K521+K522+K524+K525+SUM(K523:K523)</f>
        <v>24439.61</v>
      </c>
      <c r="K527" s="46"/>
      <c r="O527" s="40">
        <f>I521+I522+I524+I525+SUM(I523:I523)</f>
        <v>1031.8200000000002</v>
      </c>
      <c r="P527" s="40">
        <f>K521+K522+K524+K525+SUM(K523:K523)</f>
        <v>24439.61</v>
      </c>
      <c r="X527">
        <f>IF(Source!BI240&lt;=1,I521+I522+I524+I525-0, 0)</f>
        <v>533.79000000000008</v>
      </c>
      <c r="Y527">
        <f>IF(Source!BI240=2,I521+I522+I524+I525-0, 0)</f>
        <v>0</v>
      </c>
      <c r="Z527">
        <f>IF(Source!BI240=3,I521+I522+I524+I525-0, 0)</f>
        <v>0</v>
      </c>
      <c r="AA527">
        <f>IF(Source!BI240=4,I521+I522+I524+I525,0)</f>
        <v>0</v>
      </c>
    </row>
    <row r="530" spans="1:43" ht="15" x14ac:dyDescent="0.25">
      <c r="A530" s="52" t="str">
        <f>CONCATENATE("Итого по разделу: ",IF(Source!G243&lt;&gt;"Новый раздел", Source!G243, ""))</f>
        <v>Итого по разделу: Газон (S=215м2)</v>
      </c>
      <c r="B530" s="52"/>
      <c r="C530" s="52"/>
      <c r="D530" s="52"/>
      <c r="E530" s="52"/>
      <c r="F530" s="52"/>
      <c r="G530" s="52"/>
      <c r="H530" s="51">
        <f>SUM(O489:O529)</f>
        <v>5404.7900000000009</v>
      </c>
      <c r="I530" s="50"/>
      <c r="J530" s="51">
        <f>SUM(P489:P529)</f>
        <v>138724.60999999999</v>
      </c>
      <c r="K530" s="50"/>
    </row>
    <row r="531" spans="1:43" hidden="1" x14ac:dyDescent="0.2">
      <c r="A531" t="s">
        <v>675</v>
      </c>
      <c r="H531">
        <f>SUM(AC489:AC530)</f>
        <v>0</v>
      </c>
      <c r="J531">
        <f>SUM(AD489:AD530)</f>
        <v>0</v>
      </c>
    </row>
    <row r="532" spans="1:43" hidden="1" x14ac:dyDescent="0.2">
      <c r="A532" t="s">
        <v>676</v>
      </c>
      <c r="H532">
        <f>SUM(AE489:AE531)</f>
        <v>0</v>
      </c>
      <c r="J532">
        <f>SUM(AF489:AF531)</f>
        <v>0</v>
      </c>
    </row>
    <row r="534" spans="1:43" ht="15" x14ac:dyDescent="0.25">
      <c r="A534" s="52" t="str">
        <f>CONCATENATE("Итого по локальной смете: ",IF(Source!G273&lt;&gt;"Новая локальная смета", Source!G273, ""))</f>
        <v>Итого по локальной смете: Строительство 4КЛ 10кВ в трубах</v>
      </c>
      <c r="B534" s="52"/>
      <c r="C534" s="52"/>
      <c r="D534" s="52"/>
      <c r="E534" s="52"/>
      <c r="F534" s="52"/>
      <c r="G534" s="52"/>
      <c r="H534" s="51">
        <f>SUM(O29:O533)</f>
        <v>170153.9200000001</v>
      </c>
      <c r="I534" s="50"/>
      <c r="J534" s="51">
        <f>SUM(P29:P533)</f>
        <v>2247907.5899999994</v>
      </c>
      <c r="K534" s="50"/>
    </row>
    <row r="535" spans="1:43" hidden="1" x14ac:dyDescent="0.2">
      <c r="A535" t="s">
        <v>675</v>
      </c>
      <c r="H535">
        <f>SUM(AC29:AC534)</f>
        <v>0</v>
      </c>
      <c r="J535">
        <f>SUM(AD29:AD534)</f>
        <v>0</v>
      </c>
    </row>
    <row r="536" spans="1:43" hidden="1" x14ac:dyDescent="0.2">
      <c r="A536" t="s">
        <v>676</v>
      </c>
      <c r="H536">
        <f>SUM(AE29:AE535)</f>
        <v>0</v>
      </c>
      <c r="J536">
        <f>SUM(AF29:AF535)</f>
        <v>0</v>
      </c>
    </row>
    <row r="538" spans="1:43" ht="15" x14ac:dyDescent="0.25">
      <c r="A538" s="52" t="str">
        <f>CONCATENATE("Итого по смете: ",IF(Source!G303&lt;&gt;"Новый объект", Source!G303, ""))</f>
        <v>Итого по смете: 02-01-03 Строительство КЛ-10кВ (в траншее в трубах)</v>
      </c>
      <c r="B538" s="52"/>
      <c r="C538" s="52"/>
      <c r="D538" s="52"/>
      <c r="E538" s="52"/>
      <c r="F538" s="52"/>
      <c r="G538" s="52"/>
      <c r="H538" s="51">
        <f>SUM(O1:O537)</f>
        <v>170153.9200000001</v>
      </c>
      <c r="I538" s="50"/>
      <c r="J538" s="51">
        <f>SUM(P1:P537)</f>
        <v>2247907.5899999994</v>
      </c>
      <c r="K538" s="50"/>
      <c r="AQ538" s="53" t="str">
        <f>CONCATENATE("Итого по смете: ",IF(Source!G303&lt;&gt;"Новый объект", Source!G303, ""))</f>
        <v>Итого по смете: 02-01-03 Строительство КЛ-10кВ (в траншее в трубах)</v>
      </c>
    </row>
    <row r="539" spans="1:43" hidden="1" x14ac:dyDescent="0.2">
      <c r="A539" t="s">
        <v>675</v>
      </c>
      <c r="H539">
        <f>SUM(AC1:AC538)</f>
        <v>0</v>
      </c>
      <c r="J539">
        <f>SUM(AD1:AD538)</f>
        <v>0</v>
      </c>
    </row>
    <row r="540" spans="1:43" hidden="1" x14ac:dyDescent="0.2">
      <c r="A540" t="s">
        <v>676</v>
      </c>
      <c r="H540">
        <f>SUM(AE1:AE539)</f>
        <v>0</v>
      </c>
      <c r="J540">
        <f>SUM(AF1:AF539)</f>
        <v>0</v>
      </c>
    </row>
    <row r="543" spans="1:43" ht="14.25" x14ac:dyDescent="0.2">
      <c r="A543" s="54" t="s">
        <v>708</v>
      </c>
      <c r="B543" s="54"/>
      <c r="C543" s="55" t="str">
        <f>IF(Source!AC12&lt;&gt;"", Source!AC12," ")</f>
        <v xml:space="preserve"> </v>
      </c>
      <c r="D543" s="55"/>
      <c r="E543" s="55"/>
      <c r="F543" s="55"/>
      <c r="G543" s="55"/>
      <c r="H543" s="22" t="str">
        <f>IF(Source!AB12&lt;&gt;"", Source!AB12," ")</f>
        <v>Левицкая М.В.</v>
      </c>
      <c r="I543" s="22"/>
      <c r="J543" s="22"/>
      <c r="K543" s="22"/>
    </row>
    <row r="544" spans="1:43" ht="14.25" x14ac:dyDescent="0.2">
      <c r="A544" s="9"/>
      <c r="B544" s="9"/>
      <c r="C544" s="11" t="s">
        <v>709</v>
      </c>
      <c r="D544" s="11"/>
      <c r="E544" s="11"/>
      <c r="F544" s="11"/>
      <c r="G544" s="11"/>
      <c r="H544" s="9"/>
      <c r="I544" s="9"/>
      <c r="J544" s="9"/>
      <c r="K544" s="9"/>
    </row>
    <row r="545" spans="1:11" ht="14.25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</row>
    <row r="546" spans="1:11" ht="14.25" x14ac:dyDescent="0.2">
      <c r="A546" s="54" t="s">
        <v>710</v>
      </c>
      <c r="B546" s="54"/>
      <c r="C546" s="55" t="str">
        <f>IF(Source!AE12&lt;&gt;"", Source!AE12," ")</f>
        <v xml:space="preserve"> </v>
      </c>
      <c r="D546" s="55"/>
      <c r="E546" s="55"/>
      <c r="F546" s="55"/>
      <c r="G546" s="55"/>
      <c r="H546" s="22" t="str">
        <f>IF(Source!AD12&lt;&gt;"", Source!AD12," ")</f>
        <v xml:space="preserve"> </v>
      </c>
      <c r="I546" s="22"/>
      <c r="J546" s="22"/>
      <c r="K546" s="22"/>
    </row>
    <row r="547" spans="1:11" ht="14.25" x14ac:dyDescent="0.2">
      <c r="A547" s="9"/>
      <c r="B547" s="9"/>
      <c r="C547" s="11" t="s">
        <v>709</v>
      </c>
      <c r="D547" s="11"/>
      <c r="E547" s="11"/>
      <c r="F547" s="11"/>
      <c r="G547" s="11"/>
      <c r="H547" s="9"/>
      <c r="I547" s="9"/>
      <c r="J547" s="9"/>
      <c r="K547" s="9"/>
    </row>
  </sheetData>
  <mergeCells count="154">
    <mergeCell ref="A546:B546"/>
    <mergeCell ref="H546:K546"/>
    <mergeCell ref="C547:G547"/>
    <mergeCell ref="J538:K538"/>
    <mergeCell ref="H538:I538"/>
    <mergeCell ref="A538:G538"/>
    <mergeCell ref="A543:B543"/>
    <mergeCell ref="H543:K543"/>
    <mergeCell ref="C544:G544"/>
    <mergeCell ref="H527:I527"/>
    <mergeCell ref="J527:K527"/>
    <mergeCell ref="J530:K530"/>
    <mergeCell ref="H530:I530"/>
    <mergeCell ref="A530:G530"/>
    <mergeCell ref="J534:K534"/>
    <mergeCell ref="H534:I534"/>
    <mergeCell ref="A534:G534"/>
    <mergeCell ref="H497:I497"/>
    <mergeCell ref="J497:K497"/>
    <mergeCell ref="H508:I508"/>
    <mergeCell ref="J508:K508"/>
    <mergeCell ref="H517:I517"/>
    <mergeCell ref="J517:K517"/>
    <mergeCell ref="H482:I482"/>
    <mergeCell ref="J482:K482"/>
    <mergeCell ref="J485:K485"/>
    <mergeCell ref="H485:I485"/>
    <mergeCell ref="A485:G485"/>
    <mergeCell ref="A489:K489"/>
    <mergeCell ref="H444:I444"/>
    <mergeCell ref="J444:K444"/>
    <mergeCell ref="B447:J447"/>
    <mergeCell ref="H458:I458"/>
    <mergeCell ref="J458:K458"/>
    <mergeCell ref="H470:I470"/>
    <mergeCell ref="J470:K470"/>
    <mergeCell ref="H416:I416"/>
    <mergeCell ref="J416:K416"/>
    <mergeCell ref="H426:I426"/>
    <mergeCell ref="J426:K426"/>
    <mergeCell ref="H436:I436"/>
    <mergeCell ref="J436:K436"/>
    <mergeCell ref="J389:K389"/>
    <mergeCell ref="H389:I389"/>
    <mergeCell ref="A389:G389"/>
    <mergeCell ref="A393:K393"/>
    <mergeCell ref="B395:J395"/>
    <mergeCell ref="H405:I405"/>
    <mergeCell ref="J405:K405"/>
    <mergeCell ref="H362:I362"/>
    <mergeCell ref="J362:K362"/>
    <mergeCell ref="H374:I374"/>
    <mergeCell ref="J374:K374"/>
    <mergeCell ref="H386:I386"/>
    <mergeCell ref="J386:K386"/>
    <mergeCell ref="H328:I328"/>
    <mergeCell ref="J328:K328"/>
    <mergeCell ref="H339:I339"/>
    <mergeCell ref="J339:K339"/>
    <mergeCell ref="H351:I351"/>
    <mergeCell ref="J351:K351"/>
    <mergeCell ref="B283:J283"/>
    <mergeCell ref="H294:I294"/>
    <mergeCell ref="J294:K294"/>
    <mergeCell ref="H306:I306"/>
    <mergeCell ref="J306:K306"/>
    <mergeCell ref="H316:I316"/>
    <mergeCell ref="J316:K316"/>
    <mergeCell ref="H264:I264"/>
    <mergeCell ref="J264:K264"/>
    <mergeCell ref="H272:I272"/>
    <mergeCell ref="J272:K272"/>
    <mergeCell ref="H280:I280"/>
    <mergeCell ref="J280:K280"/>
    <mergeCell ref="B223:J223"/>
    <mergeCell ref="H233:I233"/>
    <mergeCell ref="J233:K233"/>
    <mergeCell ref="H244:I244"/>
    <mergeCell ref="J244:K244"/>
    <mergeCell ref="H254:I254"/>
    <mergeCell ref="J254:K254"/>
    <mergeCell ref="H214:I214"/>
    <mergeCell ref="J214:K214"/>
    <mergeCell ref="J217:K217"/>
    <mergeCell ref="H217:I217"/>
    <mergeCell ref="A217:G217"/>
    <mergeCell ref="A221:K221"/>
    <mergeCell ref="A184:G184"/>
    <mergeCell ref="A188:K188"/>
    <mergeCell ref="H198:I198"/>
    <mergeCell ref="J198:K198"/>
    <mergeCell ref="H202:I202"/>
    <mergeCell ref="J202:K202"/>
    <mergeCell ref="H171:I171"/>
    <mergeCell ref="J171:K171"/>
    <mergeCell ref="H181:I181"/>
    <mergeCell ref="J181:K181"/>
    <mergeCell ref="J184:K184"/>
    <mergeCell ref="H184:I184"/>
    <mergeCell ref="H154:I154"/>
    <mergeCell ref="J154:K154"/>
    <mergeCell ref="H157:I157"/>
    <mergeCell ref="J157:K157"/>
    <mergeCell ref="H161:I161"/>
    <mergeCell ref="J161:K161"/>
    <mergeCell ref="H130:I130"/>
    <mergeCell ref="J130:K130"/>
    <mergeCell ref="H140:I140"/>
    <mergeCell ref="J140:K140"/>
    <mergeCell ref="H150:I150"/>
    <mergeCell ref="J150:K150"/>
    <mergeCell ref="H113:I113"/>
    <mergeCell ref="J113:K113"/>
    <mergeCell ref="H117:I117"/>
    <mergeCell ref="J117:K117"/>
    <mergeCell ref="H120:I120"/>
    <mergeCell ref="J120:K120"/>
    <mergeCell ref="H85:I85"/>
    <mergeCell ref="J85:K85"/>
    <mergeCell ref="H95:I95"/>
    <mergeCell ref="J95:K95"/>
    <mergeCell ref="H104:I104"/>
    <mergeCell ref="J104:K104"/>
    <mergeCell ref="H60:I60"/>
    <mergeCell ref="J60:K60"/>
    <mergeCell ref="H68:I68"/>
    <mergeCell ref="J68:K68"/>
    <mergeCell ref="B71:J71"/>
    <mergeCell ref="H78:I78"/>
    <mergeCell ref="J78:K78"/>
    <mergeCell ref="A31:K31"/>
    <mergeCell ref="B33:J33"/>
    <mergeCell ref="H42:I42"/>
    <mergeCell ref="J42:K42"/>
    <mergeCell ref="H52:I52"/>
    <mergeCell ref="J52:K52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47"/>
  <sheetViews>
    <sheetView workbookViewId="0">
      <selection activeCell="A343" sqref="A343:AX34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342</v>
      </c>
      <c r="C12" s="1">
        <v>0</v>
      </c>
      <c r="D12" s="1">
        <f>ROW(A303)</f>
        <v>303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B303</f>
        <v>342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02-01-03 Строительство КЛ-10кВ (в траншее в трубах)</v>
      </c>
      <c r="H18" s="2"/>
      <c r="I18" s="2"/>
      <c r="J18" s="2"/>
      <c r="K18" s="2"/>
      <c r="L18" s="2"/>
      <c r="M18" s="2"/>
      <c r="N18" s="2"/>
      <c r="O18" s="2">
        <f t="shared" ref="O18:AT18" si="1">O303</f>
        <v>1656096.8</v>
      </c>
      <c r="P18" s="2">
        <f t="shared" si="1"/>
        <v>1222349.17</v>
      </c>
      <c r="Q18" s="2">
        <f t="shared" si="1"/>
        <v>75596.06</v>
      </c>
      <c r="R18" s="2">
        <f t="shared" si="1"/>
        <v>27955.21</v>
      </c>
      <c r="S18" s="2">
        <f t="shared" si="1"/>
        <v>358151.57</v>
      </c>
      <c r="T18" s="2">
        <f t="shared" si="1"/>
        <v>0</v>
      </c>
      <c r="U18" s="2">
        <f t="shared" si="1"/>
        <v>561.44584750100012</v>
      </c>
      <c r="V18" s="2">
        <f t="shared" si="1"/>
        <v>0</v>
      </c>
      <c r="W18" s="2">
        <f t="shared" si="1"/>
        <v>0</v>
      </c>
      <c r="X18" s="2">
        <f t="shared" si="1"/>
        <v>388156.19</v>
      </c>
      <c r="Y18" s="2">
        <f t="shared" si="1"/>
        <v>203654.6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2247907.59</v>
      </c>
      <c r="AS18" s="2">
        <f t="shared" si="1"/>
        <v>1254814.0900000001</v>
      </c>
      <c r="AT18" s="2">
        <f t="shared" si="1"/>
        <v>993093.5</v>
      </c>
      <c r="AU18" s="2">
        <f t="shared" ref="AU18:BZ18" si="2">AU303</f>
        <v>0</v>
      </c>
      <c r="AV18" s="2">
        <f t="shared" si="2"/>
        <v>1222349.17</v>
      </c>
      <c r="AW18" s="2">
        <f t="shared" si="2"/>
        <v>1222349.17</v>
      </c>
      <c r="AX18" s="2">
        <f t="shared" si="2"/>
        <v>0</v>
      </c>
      <c r="AY18" s="2">
        <f t="shared" si="2"/>
        <v>1222349.17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ROW(A273)</f>
        <v>273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23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24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02-01-02</v>
      </c>
      <c r="G22" s="2" t="str">
        <f t="shared" si="7"/>
        <v>Строительство 4КЛ 10кВ в трубах</v>
      </c>
      <c r="H22" s="2"/>
      <c r="I22" s="2"/>
      <c r="J22" s="2"/>
      <c r="K22" s="2"/>
      <c r="L22" s="2"/>
      <c r="M22" s="2"/>
      <c r="N22" s="2"/>
      <c r="O22" s="2">
        <f t="shared" ref="O22:AT22" si="8">O273</f>
        <v>1656096.8</v>
      </c>
      <c r="P22" s="2">
        <f t="shared" si="8"/>
        <v>1222349.17</v>
      </c>
      <c r="Q22" s="2">
        <f t="shared" si="8"/>
        <v>75596.06</v>
      </c>
      <c r="R22" s="2">
        <f t="shared" si="8"/>
        <v>27955.21</v>
      </c>
      <c r="S22" s="2">
        <f t="shared" si="8"/>
        <v>358151.57</v>
      </c>
      <c r="T22" s="2">
        <f t="shared" si="8"/>
        <v>0</v>
      </c>
      <c r="U22" s="2">
        <f t="shared" si="8"/>
        <v>561.44584750100012</v>
      </c>
      <c r="V22" s="2">
        <f t="shared" si="8"/>
        <v>0</v>
      </c>
      <c r="W22" s="2">
        <f t="shared" si="8"/>
        <v>0</v>
      </c>
      <c r="X22" s="2">
        <f t="shared" si="8"/>
        <v>388156.19</v>
      </c>
      <c r="Y22" s="2">
        <f t="shared" si="8"/>
        <v>203654.6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2247907.59</v>
      </c>
      <c r="AS22" s="2">
        <f t="shared" si="8"/>
        <v>1254814.0900000001</v>
      </c>
      <c r="AT22" s="2">
        <f t="shared" si="8"/>
        <v>993093.5</v>
      </c>
      <c r="AU22" s="2">
        <f t="shared" ref="AU22:BZ22" si="9">AU273</f>
        <v>0</v>
      </c>
      <c r="AV22" s="2">
        <f t="shared" si="9"/>
        <v>1222349.17</v>
      </c>
      <c r="AW22" s="2">
        <f t="shared" si="9"/>
        <v>1222349.17</v>
      </c>
      <c r="AX22" s="2">
        <f t="shared" si="9"/>
        <v>0</v>
      </c>
      <c r="AY22" s="2">
        <f t="shared" si="9"/>
        <v>1222349.17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ROW(A52)</f>
        <v>52</v>
      </c>
      <c r="E24" s="1"/>
      <c r="F24" s="1" t="s">
        <v>25</v>
      </c>
      <c r="G24" s="1" t="s">
        <v>26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O52</f>
        <v>531153.28</v>
      </c>
      <c r="P26" s="2">
        <f t="shared" si="15"/>
        <v>408552.03</v>
      </c>
      <c r="Q26" s="2">
        <f t="shared" si="15"/>
        <v>18844.009999999998</v>
      </c>
      <c r="R26" s="2">
        <f t="shared" si="15"/>
        <v>8347.1200000000008</v>
      </c>
      <c r="S26" s="2">
        <f t="shared" si="15"/>
        <v>103757.24</v>
      </c>
      <c r="T26" s="2">
        <f t="shared" si="15"/>
        <v>0</v>
      </c>
      <c r="U26" s="2">
        <f t="shared" si="15"/>
        <v>171.38570819700001</v>
      </c>
      <c r="V26" s="2">
        <f t="shared" si="15"/>
        <v>0</v>
      </c>
      <c r="W26" s="2">
        <f t="shared" si="15"/>
        <v>0</v>
      </c>
      <c r="X26" s="2">
        <f t="shared" si="15"/>
        <v>104963.46</v>
      </c>
      <c r="Y26" s="2">
        <f t="shared" si="15"/>
        <v>53791.43</v>
      </c>
      <c r="Z26" s="2">
        <f t="shared" si="15"/>
        <v>0</v>
      </c>
      <c r="AA26" s="2">
        <f t="shared" si="15"/>
        <v>0</v>
      </c>
      <c r="AB26" s="2">
        <f t="shared" si="15"/>
        <v>531153.28</v>
      </c>
      <c r="AC26" s="2">
        <f t="shared" si="15"/>
        <v>408552.03</v>
      </c>
      <c r="AD26" s="2">
        <f t="shared" si="15"/>
        <v>18844.009999999998</v>
      </c>
      <c r="AE26" s="2">
        <f t="shared" si="15"/>
        <v>8347.1200000000008</v>
      </c>
      <c r="AF26" s="2">
        <f t="shared" si="15"/>
        <v>103757.24</v>
      </c>
      <c r="AG26" s="2">
        <f t="shared" si="15"/>
        <v>0</v>
      </c>
      <c r="AH26" s="2">
        <f t="shared" si="15"/>
        <v>171.38570819700001</v>
      </c>
      <c r="AI26" s="2">
        <f t="shared" si="15"/>
        <v>0</v>
      </c>
      <c r="AJ26" s="2">
        <f t="shared" si="15"/>
        <v>0</v>
      </c>
      <c r="AK26" s="2">
        <f t="shared" si="15"/>
        <v>104963.46</v>
      </c>
      <c r="AL26" s="2">
        <f t="shared" si="15"/>
        <v>53791.43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689908.17</v>
      </c>
      <c r="AS26" s="2">
        <f t="shared" si="15"/>
        <v>689908.17</v>
      </c>
      <c r="AT26" s="2">
        <f t="shared" si="15"/>
        <v>0</v>
      </c>
      <c r="AU26" s="2">
        <f t="shared" ref="AU26:BZ26" si="16">AU52</f>
        <v>0</v>
      </c>
      <c r="AV26" s="2">
        <f t="shared" si="16"/>
        <v>408552.03</v>
      </c>
      <c r="AW26" s="2">
        <f t="shared" si="16"/>
        <v>408552.03</v>
      </c>
      <c r="AX26" s="2">
        <f t="shared" si="16"/>
        <v>0</v>
      </c>
      <c r="AY26" s="2">
        <f t="shared" si="16"/>
        <v>408552.03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CA52</f>
        <v>689908.17</v>
      </c>
      <c r="CB26" s="2">
        <f t="shared" si="17"/>
        <v>689908.17</v>
      </c>
      <c r="CC26" s="2">
        <f t="shared" si="17"/>
        <v>0</v>
      </c>
      <c r="CD26" s="2">
        <f t="shared" si="17"/>
        <v>0</v>
      </c>
      <c r="CE26" s="2">
        <f t="shared" si="17"/>
        <v>408552.03</v>
      </c>
      <c r="CF26" s="2">
        <f t="shared" si="17"/>
        <v>408552.03</v>
      </c>
      <c r="CG26" s="2">
        <f t="shared" si="17"/>
        <v>0</v>
      </c>
      <c r="CH26" s="2">
        <f t="shared" si="17"/>
        <v>408552.03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27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ROW(SmtRes!A3)</f>
        <v>3</v>
      </c>
      <c r="D29">
        <f>ROW(EtalonRes!A3)</f>
        <v>3</v>
      </c>
      <c r="E29" t="s">
        <v>28</v>
      </c>
      <c r="F29" t="s">
        <v>29</v>
      </c>
      <c r="G29" t="s">
        <v>30</v>
      </c>
      <c r="H29" t="s">
        <v>31</v>
      </c>
      <c r="I29">
        <f>ROUND((34.79+5.6+4.25)/100,9)</f>
        <v>0.44640000000000002</v>
      </c>
      <c r="J29">
        <v>0</v>
      </c>
      <c r="K29">
        <f>ROUND((34.79+5.6+4.25)/100,9)</f>
        <v>0.44640000000000002</v>
      </c>
      <c r="O29">
        <f>ROUND(CP29,2)</f>
        <v>8254.76</v>
      </c>
      <c r="P29">
        <f>ROUND((ROUND((AC29*AW29*I29),2)*BC29),2)</f>
        <v>0</v>
      </c>
      <c r="Q29">
        <f>(ROUND((ROUND((((ET29*1.1))*AV29*I29),2)*BB29),2)+ROUND((ROUND(((AE29-((EU29*1.1)))*AV29*I29),2)*BS29),2))</f>
        <v>8063.73</v>
      </c>
      <c r="R29">
        <f>ROUND((ROUND((AE29*AV29*I29),2)*BS29),2)</f>
        <v>2829.33</v>
      </c>
      <c r="S29">
        <f>ROUND((ROUND((AF29*AV29*I29),2)*BA29),2)</f>
        <v>191.03</v>
      </c>
      <c r="T29">
        <f>ROUND(CU29*I29,2)</f>
        <v>0</v>
      </c>
      <c r="U29">
        <f>CV29*I29</f>
        <v>0.3336322176</v>
      </c>
      <c r="V29">
        <f>CW29*I29</f>
        <v>0</v>
      </c>
      <c r="W29">
        <f>ROUND(CX29*I29,2)</f>
        <v>0</v>
      </c>
      <c r="X29">
        <f t="shared" ref="X29:Y32" si="21">ROUND(CY29,2)</f>
        <v>2778.73</v>
      </c>
      <c r="Y29">
        <f t="shared" si="21"/>
        <v>1389.37</v>
      </c>
      <c r="AA29">
        <v>46019751</v>
      </c>
      <c r="AB29">
        <f>ROUND((AC29+AD29+AF29),6)</f>
        <v>1020.03</v>
      </c>
      <c r="AC29">
        <f>ROUND(((ES29*1)),6)</f>
        <v>0</v>
      </c>
      <c r="AD29">
        <f>ROUND(((((ET29*1.1))-((EU29*1.1)))+AE29),6)</f>
        <v>1013.6609999999999</v>
      </c>
      <c r="AE29">
        <f t="shared" ref="AE29:AF31" si="22">ROUND(((EU29*1.1)),6)</f>
        <v>94.369</v>
      </c>
      <c r="AF29">
        <f t="shared" si="22"/>
        <v>6.3689999999999998</v>
      </c>
      <c r="AG29">
        <f>ROUND((AP29),6)</f>
        <v>0</v>
      </c>
      <c r="AH29">
        <f t="shared" ref="AH29:AI31" si="23">((EW29*1.1))</f>
        <v>0.627</v>
      </c>
      <c r="AI29">
        <f t="shared" si="23"/>
        <v>0</v>
      </c>
      <c r="AJ29">
        <f>(AS29)</f>
        <v>0</v>
      </c>
      <c r="AK29">
        <v>927.3</v>
      </c>
      <c r="AL29">
        <v>0</v>
      </c>
      <c r="AM29">
        <v>921.51</v>
      </c>
      <c r="AN29">
        <v>85.79</v>
      </c>
      <c r="AO29">
        <v>5.79</v>
      </c>
      <c r="AP29">
        <v>0</v>
      </c>
      <c r="AQ29">
        <v>0.56999999999999995</v>
      </c>
      <c r="AR29">
        <v>0</v>
      </c>
      <c r="AS29">
        <v>0</v>
      </c>
      <c r="AT29">
        <v>92</v>
      </c>
      <c r="AU29">
        <v>46</v>
      </c>
      <c r="AV29">
        <v>1.1919999999999999</v>
      </c>
      <c r="AW29">
        <v>1</v>
      </c>
      <c r="AZ29">
        <v>1</v>
      </c>
      <c r="BA29">
        <v>56.35</v>
      </c>
      <c r="BB29">
        <v>14.95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1</v>
      </c>
      <c r="BN29">
        <v>0</v>
      </c>
      <c r="BO29" t="s">
        <v>29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619</v>
      </c>
      <c r="CO29">
        <v>0</v>
      </c>
      <c r="CP29">
        <f>(P29+Q29+S29)</f>
        <v>8254.76</v>
      </c>
      <c r="CQ29">
        <f>ROUND((ROUND((AC29*AW29*1),2)*BC29),2)</f>
        <v>0</v>
      </c>
      <c r="CR29">
        <f>(ROUND((ROUND((((ET29*1.1))*AV29*1),2)*BB29),2)+ROUND((ROUND(((AE29-((EU29*1.1)))*AV29*1),2)*BS29),2))</f>
        <v>18063.79</v>
      </c>
      <c r="CS29">
        <f>ROUND((ROUND((AE29*AV29*1),2)*BS29),2)</f>
        <v>6338.81</v>
      </c>
      <c r="CT29">
        <f>ROUND((ROUND((AF29*AV29*1),2)*BA29),2)</f>
        <v>427.7</v>
      </c>
      <c r="CU29">
        <f>AG29</f>
        <v>0</v>
      </c>
      <c r="CV29">
        <f>(AH29*AV29)</f>
        <v>0.74738399999999994</v>
      </c>
      <c r="CW29">
        <f t="shared" ref="CW29:CX32" si="24">AI29</f>
        <v>0</v>
      </c>
      <c r="CX29">
        <f t="shared" si="24"/>
        <v>0</v>
      </c>
      <c r="CY29">
        <f>(((S29+R29)*AT29)/100)</f>
        <v>2778.7312000000002</v>
      </c>
      <c r="CZ29">
        <f>(((S29+R29)*AU29)/100)</f>
        <v>1389.3656000000001</v>
      </c>
      <c r="DB29">
        <v>1</v>
      </c>
      <c r="DC29" t="s">
        <v>3</v>
      </c>
      <c r="DD29" t="s">
        <v>33</v>
      </c>
      <c r="DE29" t="s">
        <v>34</v>
      </c>
      <c r="DF29" t="s">
        <v>34</v>
      </c>
      <c r="DG29" t="s">
        <v>34</v>
      </c>
      <c r="DH29" t="s">
        <v>3</v>
      </c>
      <c r="DI29" t="s">
        <v>34</v>
      </c>
      <c r="DJ29" t="s">
        <v>34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31</v>
      </c>
      <c r="DW29" t="s">
        <v>31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45060336</v>
      </c>
      <c r="EF29">
        <v>30</v>
      </c>
      <c r="EG29" t="s">
        <v>26</v>
      </c>
      <c r="EH29">
        <v>0</v>
      </c>
      <c r="EI29" t="s">
        <v>3</v>
      </c>
      <c r="EJ29">
        <v>1</v>
      </c>
      <c r="EK29">
        <v>1</v>
      </c>
      <c r="EL29" t="s">
        <v>35</v>
      </c>
      <c r="EM29" t="s">
        <v>36</v>
      </c>
      <c r="EO29" t="s">
        <v>37</v>
      </c>
      <c r="EQ29">
        <v>131072</v>
      </c>
      <c r="ER29">
        <v>927.3</v>
      </c>
      <c r="ES29">
        <v>0</v>
      </c>
      <c r="ET29">
        <v>921.51</v>
      </c>
      <c r="EU29">
        <v>85.79</v>
      </c>
      <c r="EV29">
        <v>5.79</v>
      </c>
      <c r="EW29">
        <v>0.56999999999999995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-1078501347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12422.86</v>
      </c>
      <c r="GN29">
        <f>IF(OR(BI29=0,BI29=1),GM29-GX29,0)</f>
        <v>12422.86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38</v>
      </c>
      <c r="F30" t="s">
        <v>39</v>
      </c>
      <c r="G30" t="s">
        <v>40</v>
      </c>
      <c r="H30" t="s">
        <v>31</v>
      </c>
      <c r="I30">
        <f>ROUND(ROUND((51.74-44.64)/100,4),9)</f>
        <v>7.0999999999999994E-2</v>
      </c>
      <c r="J30">
        <v>0</v>
      </c>
      <c r="K30">
        <f>ROUND(ROUND((51.74-44.64)/100,4),9)</f>
        <v>7.0999999999999994E-2</v>
      </c>
      <c r="O30">
        <f>ROUND(CP30,2)</f>
        <v>1112.68</v>
      </c>
      <c r="P30">
        <f>ROUND((ROUND((AC30*AW30*I30),2)*BC30),2)</f>
        <v>0</v>
      </c>
      <c r="Q30">
        <f>(ROUND((ROUND((((ET30*1.1))*AV30*I30),2)*BB30),2)+ROUND((ROUND(((AE30-((EU30*1.1)))*AV30*I30),2)*BS30),2))</f>
        <v>1082.25</v>
      </c>
      <c r="R30">
        <f>ROUND((ROUND((AE30*AV30*I30),2)*BS30),2)</f>
        <v>379.24</v>
      </c>
      <c r="S30">
        <f>ROUND((ROUND((AF30*AV30*I30),2)*BA30),2)</f>
        <v>30.43</v>
      </c>
      <c r="T30">
        <f>ROUND(CU30*I30,2)</f>
        <v>0</v>
      </c>
      <c r="U30">
        <f>CV30*I30</f>
        <v>5.3064263999999993E-2</v>
      </c>
      <c r="V30">
        <f>CW30*I30</f>
        <v>0</v>
      </c>
      <c r="W30">
        <f>ROUND(CX30*I30,2)</f>
        <v>0</v>
      </c>
      <c r="X30">
        <f t="shared" si="21"/>
        <v>376.9</v>
      </c>
      <c r="Y30">
        <f t="shared" si="21"/>
        <v>188.45</v>
      </c>
      <c r="AA30">
        <v>46019751</v>
      </c>
      <c r="AB30">
        <f>ROUND((AC30+AD30+AF30),6)</f>
        <v>862.279</v>
      </c>
      <c r="AC30">
        <f>ROUND(((ES30*1)),6)</f>
        <v>0</v>
      </c>
      <c r="AD30">
        <f>ROUND(((((ET30*1.1))-((EU30*1.1)))+AE30),6)</f>
        <v>855.91</v>
      </c>
      <c r="AE30">
        <f t="shared" si="22"/>
        <v>79.486000000000004</v>
      </c>
      <c r="AF30">
        <f t="shared" si="22"/>
        <v>6.3689999999999998</v>
      </c>
      <c r="AG30">
        <f>ROUND((AP30),6)</f>
        <v>0</v>
      </c>
      <c r="AH30">
        <f t="shared" si="23"/>
        <v>0.627</v>
      </c>
      <c r="AI30">
        <f t="shared" si="23"/>
        <v>0</v>
      </c>
      <c r="AJ30">
        <f>(AS30)</f>
        <v>0</v>
      </c>
      <c r="AK30">
        <v>783.89</v>
      </c>
      <c r="AL30">
        <v>0</v>
      </c>
      <c r="AM30">
        <v>778.1</v>
      </c>
      <c r="AN30">
        <v>72.260000000000005</v>
      </c>
      <c r="AO30">
        <v>5.79</v>
      </c>
      <c r="AP30">
        <v>0</v>
      </c>
      <c r="AQ30">
        <v>0.56999999999999995</v>
      </c>
      <c r="AR30">
        <v>0</v>
      </c>
      <c r="AS30">
        <v>0</v>
      </c>
      <c r="AT30">
        <v>92</v>
      </c>
      <c r="AU30">
        <v>46</v>
      </c>
      <c r="AV30">
        <v>1.1919999999999999</v>
      </c>
      <c r="AW30">
        <v>1</v>
      </c>
      <c r="AZ30">
        <v>1</v>
      </c>
      <c r="BA30">
        <v>56.35</v>
      </c>
      <c r="BB30">
        <v>14.94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41</v>
      </c>
      <c r="BM30">
        <v>1</v>
      </c>
      <c r="BN30">
        <v>0</v>
      </c>
      <c r="BO30" t="s">
        <v>39</v>
      </c>
      <c r="BP30">
        <v>1</v>
      </c>
      <c r="BQ30">
        <v>30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46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619</v>
      </c>
      <c r="CO30">
        <v>0</v>
      </c>
      <c r="CP30">
        <f>(P30+Q30+S30)</f>
        <v>1112.68</v>
      </c>
      <c r="CQ30">
        <f>ROUND((ROUND((AC30*AW30*1),2)*BC30),2)</f>
        <v>0</v>
      </c>
      <c r="CR30">
        <f>(ROUND((ROUND((((ET30*1.1))*AV30*1),2)*BB30),2)+ROUND((ROUND(((AE30-((EU30*1.1)))*AV30*1),2)*BS30),2))</f>
        <v>15242.39</v>
      </c>
      <c r="CS30">
        <f>ROUND((ROUND((AE30*AV30*1),2)*BS30),2)</f>
        <v>5339.16</v>
      </c>
      <c r="CT30">
        <f>ROUND((ROUND((AF30*AV30*1),2)*BA30),2)</f>
        <v>427.7</v>
      </c>
      <c r="CU30">
        <f>AG30</f>
        <v>0</v>
      </c>
      <c r="CV30">
        <f>(AH30*AV30)</f>
        <v>0.74738399999999994</v>
      </c>
      <c r="CW30">
        <f t="shared" si="24"/>
        <v>0</v>
      </c>
      <c r="CX30">
        <f t="shared" si="24"/>
        <v>0</v>
      </c>
      <c r="CY30">
        <f>(((S30+R30)*AT30)/100)</f>
        <v>376.89639999999997</v>
      </c>
      <c r="CZ30">
        <f>(((S30+R30)*AU30)/100)</f>
        <v>188.44819999999999</v>
      </c>
      <c r="DB30">
        <v>2</v>
      </c>
      <c r="DC30" t="s">
        <v>3</v>
      </c>
      <c r="DD30" t="s">
        <v>33</v>
      </c>
      <c r="DE30" t="s">
        <v>34</v>
      </c>
      <c r="DF30" t="s">
        <v>34</v>
      </c>
      <c r="DG30" t="s">
        <v>34</v>
      </c>
      <c r="DH30" t="s">
        <v>3</v>
      </c>
      <c r="DI30" t="s">
        <v>34</v>
      </c>
      <c r="DJ30" t="s">
        <v>34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31</v>
      </c>
      <c r="DW30" t="s">
        <v>31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45060336</v>
      </c>
      <c r="EF30">
        <v>30</v>
      </c>
      <c r="EG30" t="s">
        <v>26</v>
      </c>
      <c r="EH30">
        <v>0</v>
      </c>
      <c r="EI30" t="s">
        <v>3</v>
      </c>
      <c r="EJ30">
        <v>1</v>
      </c>
      <c r="EK30">
        <v>1</v>
      </c>
      <c r="EL30" t="s">
        <v>35</v>
      </c>
      <c r="EM30" t="s">
        <v>36</v>
      </c>
      <c r="EO30" t="s">
        <v>37</v>
      </c>
      <c r="EQ30">
        <v>131072</v>
      </c>
      <c r="ER30">
        <v>783.89</v>
      </c>
      <c r="ES30">
        <v>0</v>
      </c>
      <c r="ET30">
        <v>778.1</v>
      </c>
      <c r="EU30">
        <v>72.260000000000005</v>
      </c>
      <c r="EV30">
        <v>5.79</v>
      </c>
      <c r="EW30">
        <v>0.56999999999999995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3</v>
      </c>
      <c r="GD30">
        <v>1</v>
      </c>
      <c r="GF30">
        <v>2103403373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1678.03</v>
      </c>
      <c r="GN30">
        <f>IF(OR(BI30=0,BI30=1),GM30-GX30,0)</f>
        <v>1678.03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42</v>
      </c>
      <c r="F31" t="s">
        <v>43</v>
      </c>
      <c r="G31" t="s">
        <v>44</v>
      </c>
      <c r="H31" t="s">
        <v>45</v>
      </c>
      <c r="I31">
        <f>ROUND(ROUND((73.91*0.3)/100,4),9)</f>
        <v>0.22170000000000001</v>
      </c>
      <c r="J31">
        <v>0</v>
      </c>
      <c r="K31">
        <f>ROUND(ROUND((73.91*0.3)/100,4),9)</f>
        <v>0.22170000000000001</v>
      </c>
      <c r="O31">
        <f>ROUND(CP31,2)</f>
        <v>35031.1</v>
      </c>
      <c r="P31">
        <f>ROUND((ROUND((AC31*AW31*I31),2)*BC31),2)</f>
        <v>0</v>
      </c>
      <c r="Q31">
        <f>(ROUND((ROUND((((ET31*1.1))*AV31*I31),2)*BB31),2)+ROUND((ROUND(((AE31-((EU31*1.1)))*AV31*I31),2)*BS31),2))</f>
        <v>0</v>
      </c>
      <c r="R31">
        <f>ROUND((ROUND((AE31*AV31*I31),2)*BS31),2)</f>
        <v>0</v>
      </c>
      <c r="S31">
        <f>ROUND((ROUND((AF31*AV31*I31),2)*BA31),2)</f>
        <v>35031.1</v>
      </c>
      <c r="T31">
        <f>ROUND(CU31*I31,2)</f>
        <v>0</v>
      </c>
      <c r="U31">
        <f>CV31*I31</f>
        <v>58.648198752000006</v>
      </c>
      <c r="V31">
        <f>CW31*I31</f>
        <v>0</v>
      </c>
      <c r="W31">
        <f>ROUND(CX31*I31,2)</f>
        <v>0</v>
      </c>
      <c r="X31">
        <f t="shared" si="21"/>
        <v>31177.68</v>
      </c>
      <c r="Y31">
        <f t="shared" si="21"/>
        <v>14012.44</v>
      </c>
      <c r="AA31">
        <v>46019751</v>
      </c>
      <c r="AB31">
        <f>ROUND((AC31+AD31+AF31),6)</f>
        <v>2246.8820000000001</v>
      </c>
      <c r="AC31">
        <f>ROUND(((ES31*1)),6)</f>
        <v>0</v>
      </c>
      <c r="AD31">
        <f>ROUND(((((ET31*1.1))-((EU31*1.1)))+AE31),6)</f>
        <v>0</v>
      </c>
      <c r="AE31">
        <f t="shared" si="22"/>
        <v>0</v>
      </c>
      <c r="AF31">
        <f t="shared" si="22"/>
        <v>2246.8820000000001</v>
      </c>
      <c r="AG31">
        <f>ROUND((AP31),6)</f>
        <v>0</v>
      </c>
      <c r="AH31">
        <f t="shared" si="23"/>
        <v>211.97</v>
      </c>
      <c r="AI31">
        <f t="shared" si="23"/>
        <v>0</v>
      </c>
      <c r="AJ31">
        <f>(AS31)</f>
        <v>0</v>
      </c>
      <c r="AK31">
        <v>2042.62</v>
      </c>
      <c r="AL31">
        <v>0</v>
      </c>
      <c r="AM31">
        <v>0</v>
      </c>
      <c r="AN31">
        <v>0</v>
      </c>
      <c r="AO31">
        <v>2042.62</v>
      </c>
      <c r="AP31">
        <v>0</v>
      </c>
      <c r="AQ31">
        <v>192.7</v>
      </c>
      <c r="AR31">
        <v>0</v>
      </c>
      <c r="AS31">
        <v>0</v>
      </c>
      <c r="AT31">
        <v>89</v>
      </c>
      <c r="AU31">
        <v>40</v>
      </c>
      <c r="AV31">
        <v>1.248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46</v>
      </c>
      <c r="BM31">
        <v>2</v>
      </c>
      <c r="BN31">
        <v>0</v>
      </c>
      <c r="BO31" t="s">
        <v>43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89</v>
      </c>
      <c r="CA31">
        <v>40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619</v>
      </c>
      <c r="CO31">
        <v>0</v>
      </c>
      <c r="CP31">
        <f>(P31+Q31+S31)</f>
        <v>35031.1</v>
      </c>
      <c r="CQ31">
        <f>ROUND((ROUND((AC31*AW31*1),2)*BC31),2)</f>
        <v>0</v>
      </c>
      <c r="CR31">
        <f>(ROUND((ROUND((((ET31*1.1))*AV31*1),2)*BB31),2)+ROUND((ROUND(((AE31-((EU31*1.1)))*AV31*1),2)*BS31),2))</f>
        <v>0</v>
      </c>
      <c r="CS31">
        <f>ROUND((ROUND((AE31*AV31*1),2)*BS31),2)</f>
        <v>0</v>
      </c>
      <c r="CT31">
        <f>ROUND((ROUND((AF31*AV31*1),2)*BA31),2)</f>
        <v>158011.6</v>
      </c>
      <c r="CU31">
        <f>AG31</f>
        <v>0</v>
      </c>
      <c r="CV31">
        <f>(AH31*AV31)</f>
        <v>264.53856000000002</v>
      </c>
      <c r="CW31">
        <f t="shared" si="24"/>
        <v>0</v>
      </c>
      <c r="CX31">
        <f t="shared" si="24"/>
        <v>0</v>
      </c>
      <c r="CY31">
        <f>(((S31+R31)*AT31)/100)</f>
        <v>31177.679</v>
      </c>
      <c r="CZ31">
        <f>(((S31+R31)*AU31)/100)</f>
        <v>14012.44</v>
      </c>
      <c r="DB31">
        <v>3</v>
      </c>
      <c r="DC31" t="s">
        <v>3</v>
      </c>
      <c r="DD31" t="s">
        <v>33</v>
      </c>
      <c r="DE31" t="s">
        <v>34</v>
      </c>
      <c r="DF31" t="s">
        <v>34</v>
      </c>
      <c r="DG31" t="s">
        <v>34</v>
      </c>
      <c r="DH31" t="s">
        <v>3</v>
      </c>
      <c r="DI31" t="s">
        <v>34</v>
      </c>
      <c r="DJ31" t="s">
        <v>34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45</v>
      </c>
      <c r="DW31" t="s">
        <v>45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45060170</v>
      </c>
      <c r="EF31">
        <v>30</v>
      </c>
      <c r="EG31" t="s">
        <v>26</v>
      </c>
      <c r="EH31">
        <v>0</v>
      </c>
      <c r="EI31" t="s">
        <v>3</v>
      </c>
      <c r="EJ31">
        <v>1</v>
      </c>
      <c r="EK31">
        <v>2</v>
      </c>
      <c r="EL31" t="s">
        <v>47</v>
      </c>
      <c r="EM31" t="s">
        <v>48</v>
      </c>
      <c r="EO31" t="s">
        <v>37</v>
      </c>
      <c r="EQ31">
        <v>131072</v>
      </c>
      <c r="ER31">
        <v>2042.62</v>
      </c>
      <c r="ES31">
        <v>0</v>
      </c>
      <c r="ET31">
        <v>0</v>
      </c>
      <c r="EU31">
        <v>0</v>
      </c>
      <c r="EV31">
        <v>2042.62</v>
      </c>
      <c r="EW31">
        <v>192.7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40</v>
      </c>
      <c r="GA31" t="s">
        <v>3</v>
      </c>
      <c r="GD31">
        <v>1</v>
      </c>
      <c r="GF31">
        <v>801093021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80221.22</v>
      </c>
      <c r="GN31">
        <f>IF(OR(BI31=0,BI31=1),GM31-GX31,0)</f>
        <v>80221.22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ROW(SmtRes!A7)</f>
        <v>7</v>
      </c>
      <c r="D32">
        <f>ROW(EtalonRes!A7)</f>
        <v>7</v>
      </c>
      <c r="E32" t="s">
        <v>49</v>
      </c>
      <c r="F32" t="s">
        <v>43</v>
      </c>
      <c r="G32" t="s">
        <v>50</v>
      </c>
      <c r="H32" t="s">
        <v>45</v>
      </c>
      <c r="I32">
        <f>ROUND(ROUND((0.4*13)/100,4),9)</f>
        <v>5.1999999999999998E-2</v>
      </c>
      <c r="J32">
        <v>0</v>
      </c>
      <c r="K32">
        <f>ROUND(ROUND((0.4*13)/100,4),9)</f>
        <v>5.1999999999999998E-2</v>
      </c>
      <c r="O32">
        <f>ROUND(CP32,2)</f>
        <v>10681.71</v>
      </c>
      <c r="P32">
        <f>ROUND((ROUND((AC32*AW32*I32),2)*BC32),2)</f>
        <v>0</v>
      </c>
      <c r="Q32">
        <f>(ROUND((ROUND(((((ET32*1.1)*1))*AV32*I32),2)*BB32),2)+ROUND((ROUND(((AE32-(((EU32*1.1)*1)))*AV32*I32),2)*BS32),2))</f>
        <v>0</v>
      </c>
      <c r="R32">
        <f>ROUND((ROUND((AE32*AV32*I32),2)*BS32),2)</f>
        <v>0</v>
      </c>
      <c r="S32">
        <f>ROUND((ROUND((AF32*AV32*I32),2)*BA32),2)</f>
        <v>10681.71</v>
      </c>
      <c r="T32">
        <f>ROUND(CU32*I32,2)</f>
        <v>0</v>
      </c>
      <c r="U32">
        <f>CV32*I32</f>
        <v>17.882806656000003</v>
      </c>
      <c r="V32">
        <f>CW32*I32</f>
        <v>0</v>
      </c>
      <c r="W32">
        <f>ROUND(CX32*I32,2)</f>
        <v>0</v>
      </c>
      <c r="X32">
        <f t="shared" si="21"/>
        <v>9506.7199999999993</v>
      </c>
      <c r="Y32">
        <f t="shared" si="21"/>
        <v>4272.68</v>
      </c>
      <c r="AA32">
        <v>46019751</v>
      </c>
      <c r="AB32">
        <f>ROUND((AC32+AD32+AF32),6)</f>
        <v>2920.9466000000002</v>
      </c>
      <c r="AC32">
        <f>ROUND((((ES32*1)*1)),6)</f>
        <v>0</v>
      </c>
      <c r="AD32">
        <f>ROUND((((((ET32*1.1)*1))-(((EU32*1.1)*1)))+AE32),6)</f>
        <v>0</v>
      </c>
      <c r="AE32">
        <f>ROUND((((EU32*1.1)*1)),6)</f>
        <v>0</v>
      </c>
      <c r="AF32">
        <f>ROUND((((EV32*1.1)*1.3)),6)</f>
        <v>2920.9466000000002</v>
      </c>
      <c r="AG32">
        <f>ROUND((AP32),6)</f>
        <v>0</v>
      </c>
      <c r="AH32">
        <f>(((EW32*1.1)*1.3))</f>
        <v>275.56100000000004</v>
      </c>
      <c r="AI32">
        <f>(((EX32*1.1)*1))</f>
        <v>0</v>
      </c>
      <c r="AJ32">
        <f>(AS32)</f>
        <v>0</v>
      </c>
      <c r="AK32">
        <v>2042.62</v>
      </c>
      <c r="AL32">
        <v>0</v>
      </c>
      <c r="AM32">
        <v>0</v>
      </c>
      <c r="AN32">
        <v>0</v>
      </c>
      <c r="AO32">
        <v>2042.62</v>
      </c>
      <c r="AP32">
        <v>0</v>
      </c>
      <c r="AQ32">
        <v>192.7</v>
      </c>
      <c r="AR32">
        <v>0</v>
      </c>
      <c r="AS32">
        <v>0</v>
      </c>
      <c r="AT32">
        <v>89</v>
      </c>
      <c r="AU32">
        <v>40</v>
      </c>
      <c r="AV32">
        <v>1.248</v>
      </c>
      <c r="AW32">
        <v>1</v>
      </c>
      <c r="AZ32">
        <v>1</v>
      </c>
      <c r="BA32">
        <v>56.35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46</v>
      </c>
      <c r="BM32">
        <v>2</v>
      </c>
      <c r="BN32">
        <v>0</v>
      </c>
      <c r="BO32" t="s">
        <v>43</v>
      </c>
      <c r="BP32">
        <v>1</v>
      </c>
      <c r="BQ32">
        <v>30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620</v>
      </c>
      <c r="CO32">
        <v>0</v>
      </c>
      <c r="CP32">
        <f>(P32+Q32+S32)</f>
        <v>10681.71</v>
      </c>
      <c r="CQ32">
        <f>ROUND((ROUND((AC32*AW32*1),2)*BC32),2)</f>
        <v>0</v>
      </c>
      <c r="CR32">
        <f>(ROUND((ROUND(((((ET32*1.1)*1))*AV32*1),2)*BB32),2)+ROUND((ROUND(((AE32-(((EU32*1.1)*1)))*AV32*1),2)*BS32),2))</f>
        <v>0</v>
      </c>
      <c r="CS32">
        <f>ROUND((ROUND((AE32*AV32*1),2)*BS32),2)</f>
        <v>0</v>
      </c>
      <c r="CT32">
        <f>ROUND((ROUND((AF32*AV32*1),2)*BA32),2)</f>
        <v>205414.91</v>
      </c>
      <c r="CU32">
        <f>AG32</f>
        <v>0</v>
      </c>
      <c r="CV32">
        <f>(AH32*AV32)</f>
        <v>343.90012800000005</v>
      </c>
      <c r="CW32">
        <f t="shared" si="24"/>
        <v>0</v>
      </c>
      <c r="CX32">
        <f t="shared" si="24"/>
        <v>0</v>
      </c>
      <c r="CY32">
        <f>(((S32+R32)*AT32)/100)</f>
        <v>9506.7218999999986</v>
      </c>
      <c r="CZ32">
        <f>(((S32+R32)*AU32)/100)</f>
        <v>4272.6839999999993</v>
      </c>
      <c r="DB32">
        <v>4</v>
      </c>
      <c r="DC32" t="s">
        <v>3</v>
      </c>
      <c r="DD32" t="s">
        <v>51</v>
      </c>
      <c r="DE32" t="s">
        <v>52</v>
      </c>
      <c r="DF32" t="s">
        <v>52</v>
      </c>
      <c r="DG32" t="s">
        <v>53</v>
      </c>
      <c r="DH32" t="s">
        <v>3</v>
      </c>
      <c r="DI32" t="s">
        <v>53</v>
      </c>
      <c r="DJ32" t="s">
        <v>52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45</v>
      </c>
      <c r="DW32" t="s">
        <v>45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45060170</v>
      </c>
      <c r="EF32">
        <v>30</v>
      </c>
      <c r="EG32" t="s">
        <v>26</v>
      </c>
      <c r="EH32">
        <v>0</v>
      </c>
      <c r="EI32" t="s">
        <v>3</v>
      </c>
      <c r="EJ32">
        <v>1</v>
      </c>
      <c r="EK32">
        <v>2</v>
      </c>
      <c r="EL32" t="s">
        <v>47</v>
      </c>
      <c r="EM32" t="s">
        <v>48</v>
      </c>
      <c r="EO32" t="s">
        <v>54</v>
      </c>
      <c r="EQ32">
        <v>0</v>
      </c>
      <c r="ER32">
        <v>2042.62</v>
      </c>
      <c r="ES32">
        <v>0</v>
      </c>
      <c r="ET32">
        <v>0</v>
      </c>
      <c r="EU32">
        <v>0</v>
      </c>
      <c r="EV32">
        <v>2042.62</v>
      </c>
      <c r="EW32">
        <v>192.7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1392317614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24461.11</v>
      </c>
      <c r="GN32">
        <f>IF(OR(BI32=0,BI32=1),GM32-GX32,0)</f>
        <v>24461.11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19</v>
      </c>
      <c r="B33">
        <v>1</v>
      </c>
      <c r="F33" t="s">
        <v>3</v>
      </c>
      <c r="G33" t="s">
        <v>55</v>
      </c>
      <c r="H33" t="s">
        <v>3</v>
      </c>
      <c r="AA33">
        <v>1</v>
      </c>
      <c r="IK33">
        <v>0</v>
      </c>
    </row>
    <row r="34" spans="1:245" x14ac:dyDescent="0.2">
      <c r="A34">
        <v>17</v>
      </c>
      <c r="B34">
        <v>1</v>
      </c>
      <c r="C34">
        <f>ROW(SmtRes!A8)</f>
        <v>8</v>
      </c>
      <c r="D34">
        <f>ROW(EtalonRes!A8)</f>
        <v>8</v>
      </c>
      <c r="E34" t="s">
        <v>56</v>
      </c>
      <c r="F34" t="s">
        <v>57</v>
      </c>
      <c r="G34" t="s">
        <v>58</v>
      </c>
      <c r="H34" t="s">
        <v>45</v>
      </c>
      <c r="I34">
        <f>ROUND(ROUND((73.91-(44.64))*0.3/100,4),9)</f>
        <v>8.7800000000000003E-2</v>
      </c>
      <c r="J34">
        <v>0</v>
      </c>
      <c r="K34">
        <f>ROUND(ROUND((73.91-(44.64))*0.3/100,4),9)</f>
        <v>8.7800000000000003E-2</v>
      </c>
      <c r="O34">
        <f t="shared" ref="O34:O50" si="25">ROUND(CP34,2)</f>
        <v>7138.98</v>
      </c>
      <c r="P34">
        <f t="shared" ref="P34:P50" si="26">ROUND((ROUND((AC34*AW34*I34),2)*BC34),2)</f>
        <v>0</v>
      </c>
      <c r="Q34">
        <f>(ROUND((ROUND((((ET34*1.1))*AV34*I34),2)*BB34),2)+ROUND((ROUND(((AE34-((EU34*1.1)))*AV34*I34),2)*BS34),2))</f>
        <v>0</v>
      </c>
      <c r="R34">
        <f t="shared" ref="R34:R50" si="27">ROUND((ROUND((AE34*AV34*I34),2)*BS34),2)</f>
        <v>0</v>
      </c>
      <c r="S34">
        <f t="shared" ref="S34:S50" si="28">ROUND((ROUND((AF34*AV34*I34),2)*BA34),2)</f>
        <v>7138.98</v>
      </c>
      <c r="T34">
        <f t="shared" ref="T34:T50" si="29">ROUND(CU34*I34,2)</f>
        <v>0</v>
      </c>
      <c r="U34">
        <f t="shared" ref="U34:U50" si="30">CV34*I34</f>
        <v>12.901728153600001</v>
      </c>
      <c r="V34">
        <f t="shared" ref="V34:V50" si="31">CW34*I34</f>
        <v>0</v>
      </c>
      <c r="W34">
        <f t="shared" ref="W34:W50" si="32">ROUND(CX34*I34,2)</f>
        <v>0</v>
      </c>
      <c r="X34">
        <f t="shared" ref="X34:X50" si="33">ROUND(CY34,2)</f>
        <v>6353.69</v>
      </c>
      <c r="Y34">
        <f t="shared" ref="Y34:Y50" si="34">ROUND(CZ34,2)</f>
        <v>2855.59</v>
      </c>
      <c r="AA34">
        <v>46019751</v>
      </c>
      <c r="AB34">
        <f t="shared" ref="AB34:AB50" si="35">ROUND((AC34+AD34+AF34),6)</f>
        <v>1156.2429999999999</v>
      </c>
      <c r="AC34">
        <f>ROUND(((ES34*1)),6)</f>
        <v>0</v>
      </c>
      <c r="AD34">
        <f>ROUND(((((ET34*1.1))-((EU34*1.1)))+AE34),6)</f>
        <v>0</v>
      </c>
      <c r="AE34">
        <f>ROUND(((EU34*1.1)),6)</f>
        <v>0</v>
      </c>
      <c r="AF34">
        <f>ROUND(((EV34*1.1)),6)</f>
        <v>1156.2429999999999</v>
      </c>
      <c r="AG34">
        <f t="shared" ref="AG34:AG50" si="36">ROUND((AP34),6)</f>
        <v>0</v>
      </c>
      <c r="AH34">
        <f>((EW34*1.1))</f>
        <v>117.74400000000001</v>
      </c>
      <c r="AI34">
        <f>((EX34*1.1))</f>
        <v>0</v>
      </c>
      <c r="AJ34">
        <f t="shared" ref="AJ34:AJ50" si="37">(AS34)</f>
        <v>0</v>
      </c>
      <c r="AK34">
        <v>1051.1300000000001</v>
      </c>
      <c r="AL34">
        <v>0</v>
      </c>
      <c r="AM34">
        <v>0</v>
      </c>
      <c r="AN34">
        <v>0</v>
      </c>
      <c r="AO34">
        <v>1051.1300000000001</v>
      </c>
      <c r="AP34">
        <v>0</v>
      </c>
      <c r="AQ34">
        <v>107.04</v>
      </c>
      <c r="AR34">
        <v>0</v>
      </c>
      <c r="AS34">
        <v>0</v>
      </c>
      <c r="AT34">
        <v>89</v>
      </c>
      <c r="AU34">
        <v>40</v>
      </c>
      <c r="AV34">
        <v>1.248</v>
      </c>
      <c r="AW34">
        <v>1</v>
      </c>
      <c r="AZ34">
        <v>1</v>
      </c>
      <c r="BA34">
        <v>56.35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59</v>
      </c>
      <c r="BM34">
        <v>2</v>
      </c>
      <c r="BN34">
        <v>0</v>
      </c>
      <c r="BO34" t="s">
        <v>57</v>
      </c>
      <c r="BP34">
        <v>1</v>
      </c>
      <c r="BQ34">
        <v>30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619</v>
      </c>
      <c r="CO34">
        <v>0</v>
      </c>
      <c r="CP34">
        <f t="shared" ref="CP34:CP50" si="38">(P34+Q34+S34)</f>
        <v>7138.98</v>
      </c>
      <c r="CQ34">
        <f t="shared" ref="CQ34:CQ50" si="39">ROUND((ROUND((AC34*AW34*1),2)*BC34),2)</f>
        <v>0</v>
      </c>
      <c r="CR34">
        <f>(ROUND((ROUND((((ET34*1.1))*AV34*1),2)*BB34),2)+ROUND((ROUND(((AE34-((EU34*1.1)))*AV34*1),2)*BS34),2))</f>
        <v>0</v>
      </c>
      <c r="CS34">
        <f t="shared" ref="CS34:CS50" si="40">ROUND((ROUND((AE34*AV34*1),2)*BS34),2)</f>
        <v>0</v>
      </c>
      <c r="CT34">
        <f t="shared" ref="CT34:CT50" si="41">ROUND((ROUND((AF34*AV34*1),2)*BA34),2)</f>
        <v>81312.490000000005</v>
      </c>
      <c r="CU34">
        <f t="shared" ref="CU34:CU50" si="42">AG34</f>
        <v>0</v>
      </c>
      <c r="CV34">
        <f t="shared" ref="CV34:CV50" si="43">(AH34*AV34)</f>
        <v>146.944512</v>
      </c>
      <c r="CW34">
        <f t="shared" ref="CW34:CW50" si="44">AI34</f>
        <v>0</v>
      </c>
      <c r="CX34">
        <f t="shared" ref="CX34:CX50" si="45">AJ34</f>
        <v>0</v>
      </c>
      <c r="CY34">
        <f t="shared" ref="CY34:CY50" si="46">(((S34+R34)*AT34)/100)</f>
        <v>6353.6921999999995</v>
      </c>
      <c r="CZ34">
        <f t="shared" ref="CZ34:CZ50" si="47">(((S34+R34)*AU34)/100)</f>
        <v>2855.5919999999996</v>
      </c>
      <c r="DB34">
        <v>6</v>
      </c>
      <c r="DC34" t="s">
        <v>3</v>
      </c>
      <c r="DD34" t="s">
        <v>33</v>
      </c>
      <c r="DE34" t="s">
        <v>34</v>
      </c>
      <c r="DF34" t="s">
        <v>34</v>
      </c>
      <c r="DG34" t="s">
        <v>34</v>
      </c>
      <c r="DH34" t="s">
        <v>3</v>
      </c>
      <c r="DI34" t="s">
        <v>34</v>
      </c>
      <c r="DJ34" t="s">
        <v>34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45</v>
      </c>
      <c r="DW34" t="s">
        <v>45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45060170</v>
      </c>
      <c r="EF34">
        <v>30</v>
      </c>
      <c r="EG34" t="s">
        <v>26</v>
      </c>
      <c r="EH34">
        <v>0</v>
      </c>
      <c r="EI34" t="s">
        <v>3</v>
      </c>
      <c r="EJ34">
        <v>1</v>
      </c>
      <c r="EK34">
        <v>2</v>
      </c>
      <c r="EL34" t="s">
        <v>47</v>
      </c>
      <c r="EM34" t="s">
        <v>48</v>
      </c>
      <c r="EO34" t="s">
        <v>37</v>
      </c>
      <c r="EQ34">
        <v>131072</v>
      </c>
      <c r="ER34">
        <v>1051.1300000000001</v>
      </c>
      <c r="ES34">
        <v>0</v>
      </c>
      <c r="ET34">
        <v>0</v>
      </c>
      <c r="EU34">
        <v>0</v>
      </c>
      <c r="EV34">
        <v>1051.1300000000001</v>
      </c>
      <c r="EW34">
        <v>107.04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-1330863319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ref="GL34:GL50" si="48">ROUND(IF(AND(BH34=3,BI34=3,FS34&lt;&gt;0),P34,0),2)</f>
        <v>0</v>
      </c>
      <c r="GM34">
        <f t="shared" ref="GM34:GM50" si="49">ROUND(O34+X34+Y34,2)+GX34</f>
        <v>16348.26</v>
      </c>
      <c r="GN34">
        <f t="shared" ref="GN34:GN50" si="50">IF(OR(BI34=0,BI34=1),GM34-GX34,0)</f>
        <v>16348.26</v>
      </c>
      <c r="GO34">
        <f t="shared" ref="GO34:GO50" si="51">IF(BI34=2,GM34-GX34,0)</f>
        <v>0</v>
      </c>
      <c r="GP34">
        <f t="shared" ref="GP34:GP50" si="52">IF(BI34=4,GM34-GX34,0)</f>
        <v>0</v>
      </c>
      <c r="GR34">
        <v>0</v>
      </c>
      <c r="GS34">
        <v>3</v>
      </c>
      <c r="GT34">
        <v>0</v>
      </c>
      <c r="GU34" t="s">
        <v>3</v>
      </c>
      <c r="GV34">
        <f t="shared" ref="GV34:GV50" si="53">ROUND((GT34),6)</f>
        <v>0</v>
      </c>
      <c r="GW34">
        <v>1</v>
      </c>
      <c r="GX34">
        <f t="shared" ref="GX34:GX50" si="54">ROUND(HC34*I34,2)</f>
        <v>0</v>
      </c>
      <c r="HA34">
        <v>0</v>
      </c>
      <c r="HB34">
        <v>0</v>
      </c>
      <c r="HC34">
        <f t="shared" ref="HC34:HC50" si="55"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ROW(SmtRes!A9)</f>
        <v>9</v>
      </c>
      <c r="D35">
        <f>ROW(EtalonRes!A9)</f>
        <v>9</v>
      </c>
      <c r="E35" t="s">
        <v>60</v>
      </c>
      <c r="F35" t="s">
        <v>57</v>
      </c>
      <c r="G35" t="s">
        <v>61</v>
      </c>
      <c r="H35" t="s">
        <v>45</v>
      </c>
      <c r="I35">
        <f>ROUND(ROUND(I32,4),9)</f>
        <v>5.1999999999999998E-2</v>
      </c>
      <c r="J35">
        <v>0</v>
      </c>
      <c r="K35">
        <f>ROUND(ROUND(I32,4),9)</f>
        <v>5.1999999999999998E-2</v>
      </c>
      <c r="O35">
        <f t="shared" si="25"/>
        <v>4228.5</v>
      </c>
      <c r="P35">
        <f t="shared" si="26"/>
        <v>0</v>
      </c>
      <c r="Q35">
        <f>(ROUND((ROUND((((ET35*1.1))*AV35*I35),2)*BB35),2)+ROUND((ROUND(((AE35-((EU35*1.1)))*AV35*I35),2)*BS35),2))</f>
        <v>0</v>
      </c>
      <c r="R35">
        <f t="shared" si="27"/>
        <v>0</v>
      </c>
      <c r="S35">
        <f t="shared" si="28"/>
        <v>4228.5</v>
      </c>
      <c r="T35">
        <f t="shared" si="29"/>
        <v>0</v>
      </c>
      <c r="U35">
        <f t="shared" si="30"/>
        <v>7.6411146240000001</v>
      </c>
      <c r="V35">
        <f t="shared" si="31"/>
        <v>0</v>
      </c>
      <c r="W35">
        <f t="shared" si="32"/>
        <v>0</v>
      </c>
      <c r="X35">
        <f t="shared" si="33"/>
        <v>3763.37</v>
      </c>
      <c r="Y35">
        <f t="shared" si="34"/>
        <v>1691.4</v>
      </c>
      <c r="AA35">
        <v>46019751</v>
      </c>
      <c r="AB35">
        <f t="shared" si="35"/>
        <v>1156.2429999999999</v>
      </c>
      <c r="AC35">
        <f>ROUND(((ES35*1)),6)</f>
        <v>0</v>
      </c>
      <c r="AD35">
        <f>ROUND(((((ET35*1.1))-((EU35*1.1)))+AE35),6)</f>
        <v>0</v>
      </c>
      <c r="AE35">
        <f>ROUND(((EU35*1.1)),6)</f>
        <v>0</v>
      </c>
      <c r="AF35">
        <f>ROUND(((EV35*1.1)),6)</f>
        <v>1156.2429999999999</v>
      </c>
      <c r="AG35">
        <f t="shared" si="36"/>
        <v>0</v>
      </c>
      <c r="AH35">
        <f>((EW35*1.1))</f>
        <v>117.74400000000001</v>
      </c>
      <c r="AI35">
        <f>((EX35*1.1))</f>
        <v>0</v>
      </c>
      <c r="AJ35">
        <f t="shared" si="37"/>
        <v>0</v>
      </c>
      <c r="AK35">
        <v>1051.1300000000001</v>
      </c>
      <c r="AL35">
        <v>0</v>
      </c>
      <c r="AM35">
        <v>0</v>
      </c>
      <c r="AN35">
        <v>0</v>
      </c>
      <c r="AO35">
        <v>1051.1300000000001</v>
      </c>
      <c r="AP35">
        <v>0</v>
      </c>
      <c r="AQ35">
        <v>107.04</v>
      </c>
      <c r="AR35">
        <v>0</v>
      </c>
      <c r="AS35">
        <v>0</v>
      </c>
      <c r="AT35">
        <v>89</v>
      </c>
      <c r="AU35">
        <v>40</v>
      </c>
      <c r="AV35">
        <v>1.248</v>
      </c>
      <c r="AW35">
        <v>1</v>
      </c>
      <c r="AZ35">
        <v>1</v>
      </c>
      <c r="BA35">
        <v>56.35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59</v>
      </c>
      <c r="BM35">
        <v>2</v>
      </c>
      <c r="BN35">
        <v>0</v>
      </c>
      <c r="BO35" t="s">
        <v>57</v>
      </c>
      <c r="BP35">
        <v>1</v>
      </c>
      <c r="BQ35">
        <v>30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619</v>
      </c>
      <c r="CO35">
        <v>0</v>
      </c>
      <c r="CP35">
        <f t="shared" si="38"/>
        <v>4228.5</v>
      </c>
      <c r="CQ35">
        <f t="shared" si="39"/>
        <v>0</v>
      </c>
      <c r="CR35">
        <f>(ROUND((ROUND((((ET35*1.1))*AV35*1),2)*BB35),2)+ROUND((ROUND(((AE35-((EU35*1.1)))*AV35*1),2)*BS35),2))</f>
        <v>0</v>
      </c>
      <c r="CS35">
        <f t="shared" si="40"/>
        <v>0</v>
      </c>
      <c r="CT35">
        <f t="shared" si="41"/>
        <v>81312.490000000005</v>
      </c>
      <c r="CU35">
        <f t="shared" si="42"/>
        <v>0</v>
      </c>
      <c r="CV35">
        <f t="shared" si="43"/>
        <v>146.944512</v>
      </c>
      <c r="CW35">
        <f t="shared" si="44"/>
        <v>0</v>
      </c>
      <c r="CX35">
        <f t="shared" si="45"/>
        <v>0</v>
      </c>
      <c r="CY35">
        <f t="shared" si="46"/>
        <v>3763.3649999999998</v>
      </c>
      <c r="CZ35">
        <f t="shared" si="47"/>
        <v>1691.4</v>
      </c>
      <c r="DB35">
        <v>7</v>
      </c>
      <c r="DC35" t="s">
        <v>3</v>
      </c>
      <c r="DD35" t="s">
        <v>33</v>
      </c>
      <c r="DE35" t="s">
        <v>34</v>
      </c>
      <c r="DF35" t="s">
        <v>34</v>
      </c>
      <c r="DG35" t="s">
        <v>34</v>
      </c>
      <c r="DH35" t="s">
        <v>3</v>
      </c>
      <c r="DI35" t="s">
        <v>34</v>
      </c>
      <c r="DJ35" t="s">
        <v>34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45</v>
      </c>
      <c r="DW35" t="s">
        <v>45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45060170</v>
      </c>
      <c r="EF35">
        <v>30</v>
      </c>
      <c r="EG35" t="s">
        <v>26</v>
      </c>
      <c r="EH35">
        <v>0</v>
      </c>
      <c r="EI35" t="s">
        <v>3</v>
      </c>
      <c r="EJ35">
        <v>1</v>
      </c>
      <c r="EK35">
        <v>2</v>
      </c>
      <c r="EL35" t="s">
        <v>47</v>
      </c>
      <c r="EM35" t="s">
        <v>48</v>
      </c>
      <c r="EO35" t="s">
        <v>37</v>
      </c>
      <c r="EQ35">
        <v>0</v>
      </c>
      <c r="ER35">
        <v>1051.1300000000001</v>
      </c>
      <c r="ES35">
        <v>0</v>
      </c>
      <c r="ET35">
        <v>0</v>
      </c>
      <c r="EU35">
        <v>0</v>
      </c>
      <c r="EV35">
        <v>1051.1300000000001</v>
      </c>
      <c r="EW35">
        <v>107.04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-1751225245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8"/>
        <v>0</v>
      </c>
      <c r="GM35">
        <f t="shared" si="49"/>
        <v>9683.27</v>
      </c>
      <c r="GN35">
        <f t="shared" si="50"/>
        <v>9683.27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ROW(SmtRes!A11)</f>
        <v>11</v>
      </c>
      <c r="D36">
        <f>ROW(EtalonRes!A11)</f>
        <v>11</v>
      </c>
      <c r="E36" t="s">
        <v>62</v>
      </c>
      <c r="F36" t="s">
        <v>39</v>
      </c>
      <c r="G36" t="s">
        <v>40</v>
      </c>
      <c r="H36" t="s">
        <v>31</v>
      </c>
      <c r="I36">
        <f>ROUND(ROUND((73.91-(44.64))*0.7/100,4),9)</f>
        <v>0.2049</v>
      </c>
      <c r="J36">
        <v>0</v>
      </c>
      <c r="K36">
        <f>ROUND(ROUND((73.91-(44.64))*0.7/100,4),9)</f>
        <v>0.2049</v>
      </c>
      <c r="O36">
        <f t="shared" si="25"/>
        <v>2854.76</v>
      </c>
      <c r="P36">
        <f t="shared" si="26"/>
        <v>0</v>
      </c>
      <c r="Q36">
        <f>(ROUND((ROUND(((((ET36*1.1)*0.9))*AV36*I36),2)*BB36),2)+ROUND((ROUND(((AE36-(((EU36*1.1)*0.9)))*AV36*I36),2)*BS36),2))</f>
        <v>2810.81</v>
      </c>
      <c r="R36">
        <f t="shared" si="27"/>
        <v>984.43</v>
      </c>
      <c r="S36">
        <f t="shared" si="28"/>
        <v>43.95</v>
      </c>
      <c r="T36">
        <f t="shared" si="29"/>
        <v>0</v>
      </c>
      <c r="U36">
        <f t="shared" si="30"/>
        <v>7.6569490799999987E-2</v>
      </c>
      <c r="V36">
        <f t="shared" si="31"/>
        <v>0</v>
      </c>
      <c r="W36">
        <f t="shared" si="32"/>
        <v>0</v>
      </c>
      <c r="X36">
        <f t="shared" si="33"/>
        <v>946.11</v>
      </c>
      <c r="Y36">
        <f t="shared" si="34"/>
        <v>473.05</v>
      </c>
      <c r="AA36">
        <v>46019751</v>
      </c>
      <c r="AB36">
        <f t="shared" si="35"/>
        <v>773.50350000000003</v>
      </c>
      <c r="AC36">
        <f>ROUND((((ES36*1)*1)),6)</f>
        <v>0</v>
      </c>
      <c r="AD36">
        <f>ROUND((((((ET36*1.1)*0.9))-(((EU36*1.1)*0.9)))+AE36),6)</f>
        <v>770.31899999999996</v>
      </c>
      <c r="AE36">
        <f>ROUND((((EU36*1.1)*0.9)),6)</f>
        <v>71.537400000000005</v>
      </c>
      <c r="AF36">
        <f>ROUND((((EV36*1.1)*0.5)),6)</f>
        <v>3.1844999999999999</v>
      </c>
      <c r="AG36">
        <f t="shared" si="36"/>
        <v>0</v>
      </c>
      <c r="AH36">
        <f>(((EW36*1.1)*0.5))</f>
        <v>0.3135</v>
      </c>
      <c r="AI36">
        <f>(((EX36*1.1)*0.9))</f>
        <v>0</v>
      </c>
      <c r="AJ36">
        <f t="shared" si="37"/>
        <v>0</v>
      </c>
      <c r="AK36">
        <v>783.89</v>
      </c>
      <c r="AL36">
        <v>0</v>
      </c>
      <c r="AM36">
        <v>778.1</v>
      </c>
      <c r="AN36">
        <v>72.260000000000005</v>
      </c>
      <c r="AO36">
        <v>5.79</v>
      </c>
      <c r="AP36">
        <v>0</v>
      </c>
      <c r="AQ36">
        <v>0.56999999999999995</v>
      </c>
      <c r="AR36">
        <v>0</v>
      </c>
      <c r="AS36">
        <v>0</v>
      </c>
      <c r="AT36">
        <v>92</v>
      </c>
      <c r="AU36">
        <v>46</v>
      </c>
      <c r="AV36">
        <v>1.1919999999999999</v>
      </c>
      <c r="AW36">
        <v>1</v>
      </c>
      <c r="AZ36">
        <v>1</v>
      </c>
      <c r="BA36">
        <v>56.35</v>
      </c>
      <c r="BB36">
        <v>14.94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41</v>
      </c>
      <c r="BM36">
        <v>1</v>
      </c>
      <c r="BN36">
        <v>0</v>
      </c>
      <c r="BO36" t="s">
        <v>39</v>
      </c>
      <c r="BP36">
        <v>1</v>
      </c>
      <c r="BQ36">
        <v>30</v>
      </c>
      <c r="BR36">
        <v>0</v>
      </c>
      <c r="BS36">
        <v>56.35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46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621</v>
      </c>
      <c r="CO36">
        <v>0</v>
      </c>
      <c r="CP36">
        <f t="shared" si="38"/>
        <v>2854.7599999999998</v>
      </c>
      <c r="CQ36">
        <f t="shared" si="39"/>
        <v>0</v>
      </c>
      <c r="CR36">
        <f>(ROUND((ROUND(((((ET36*1.1)*0.9))*AV36*1),2)*BB36),2)+ROUND((ROUND(((AE36-(((EU36*1.1)*0.9)))*AV36*1),2)*BS36),2))</f>
        <v>13718.21</v>
      </c>
      <c r="CS36">
        <f t="shared" si="40"/>
        <v>4804.96</v>
      </c>
      <c r="CT36">
        <f t="shared" si="41"/>
        <v>214.13</v>
      </c>
      <c r="CU36">
        <f t="shared" si="42"/>
        <v>0</v>
      </c>
      <c r="CV36">
        <f t="shared" si="43"/>
        <v>0.37369199999999997</v>
      </c>
      <c r="CW36">
        <f t="shared" si="44"/>
        <v>0</v>
      </c>
      <c r="CX36">
        <f t="shared" si="45"/>
        <v>0</v>
      </c>
      <c r="CY36">
        <f t="shared" si="46"/>
        <v>946.10959999999989</v>
      </c>
      <c r="CZ36">
        <f t="shared" si="47"/>
        <v>473.05479999999994</v>
      </c>
      <c r="DB36">
        <v>8</v>
      </c>
      <c r="DC36" t="s">
        <v>3</v>
      </c>
      <c r="DD36" t="s">
        <v>51</v>
      </c>
      <c r="DE36" t="s">
        <v>63</v>
      </c>
      <c r="DF36" t="s">
        <v>63</v>
      </c>
      <c r="DG36" t="s">
        <v>64</v>
      </c>
      <c r="DH36" t="s">
        <v>3</v>
      </c>
      <c r="DI36" t="s">
        <v>64</v>
      </c>
      <c r="DJ36" t="s">
        <v>63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31</v>
      </c>
      <c r="DW36" t="s">
        <v>31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45060336</v>
      </c>
      <c r="EF36">
        <v>30</v>
      </c>
      <c r="EG36" t="s">
        <v>26</v>
      </c>
      <c r="EH36">
        <v>0</v>
      </c>
      <c r="EI36" t="s">
        <v>3</v>
      </c>
      <c r="EJ36">
        <v>1</v>
      </c>
      <c r="EK36">
        <v>1</v>
      </c>
      <c r="EL36" t="s">
        <v>35</v>
      </c>
      <c r="EM36" t="s">
        <v>36</v>
      </c>
      <c r="EO36" t="s">
        <v>65</v>
      </c>
      <c r="EQ36">
        <v>131072</v>
      </c>
      <c r="ER36">
        <v>783.89</v>
      </c>
      <c r="ES36">
        <v>0</v>
      </c>
      <c r="ET36">
        <v>778.1</v>
      </c>
      <c r="EU36">
        <v>72.260000000000005</v>
      </c>
      <c r="EV36">
        <v>5.79</v>
      </c>
      <c r="EW36">
        <v>0.56999999999999995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92</v>
      </c>
      <c r="FY36">
        <v>46</v>
      </c>
      <c r="GA36" t="s">
        <v>3</v>
      </c>
      <c r="GD36">
        <v>1</v>
      </c>
      <c r="GF36">
        <v>2103403373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8"/>
        <v>0</v>
      </c>
      <c r="GM36">
        <f t="shared" si="49"/>
        <v>4273.92</v>
      </c>
      <c r="GN36">
        <f t="shared" si="50"/>
        <v>4273.92</v>
      </c>
      <c r="GO36">
        <f t="shared" si="51"/>
        <v>0</v>
      </c>
      <c r="GP36">
        <f t="shared" si="52"/>
        <v>0</v>
      </c>
      <c r="GR36">
        <v>0</v>
      </c>
      <c r="GS36">
        <v>3</v>
      </c>
      <c r="GT36">
        <v>0</v>
      </c>
      <c r="GU36" t="s">
        <v>3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ROW(SmtRes!A14)</f>
        <v>14</v>
      </c>
      <c r="D37">
        <f>ROW(EtalonRes!A14)</f>
        <v>14</v>
      </c>
      <c r="E37" t="s">
        <v>66</v>
      </c>
      <c r="F37" t="s">
        <v>67</v>
      </c>
      <c r="G37" t="s">
        <v>68</v>
      </c>
      <c r="H37" t="s">
        <v>69</v>
      </c>
      <c r="I37">
        <f>ROUND(I36,9)</f>
        <v>0.2049</v>
      </c>
      <c r="J37">
        <v>0</v>
      </c>
      <c r="K37">
        <f>ROUND(I36,9)</f>
        <v>0.2049</v>
      </c>
      <c r="O37">
        <f t="shared" si="25"/>
        <v>4229.79</v>
      </c>
      <c r="P37">
        <f t="shared" si="26"/>
        <v>0</v>
      </c>
      <c r="Q37">
        <f>(ROUND((ROUND((((ET37*1.1))*AV37*I37),2)*BB37),2)+ROUND((ROUND(((AE37-((EU37*1.1)))*AV37*I37),2)*BS37),2))</f>
        <v>2624.38</v>
      </c>
      <c r="R37">
        <f t="shared" si="27"/>
        <v>1762.06</v>
      </c>
      <c r="S37">
        <f t="shared" si="28"/>
        <v>1605.41</v>
      </c>
      <c r="T37">
        <f t="shared" si="29"/>
        <v>0</v>
      </c>
      <c r="U37">
        <f t="shared" si="30"/>
        <v>2.5486199640000002</v>
      </c>
      <c r="V37">
        <f t="shared" si="31"/>
        <v>0</v>
      </c>
      <c r="W37">
        <f t="shared" si="32"/>
        <v>0</v>
      </c>
      <c r="X37">
        <f t="shared" si="33"/>
        <v>3098.07</v>
      </c>
      <c r="Y37">
        <f t="shared" si="34"/>
        <v>1549.04</v>
      </c>
      <c r="AA37">
        <v>46019751</v>
      </c>
      <c r="AB37">
        <f t="shared" si="35"/>
        <v>613.87699999999995</v>
      </c>
      <c r="AC37">
        <f>ROUND(((ES37*1)),6)</f>
        <v>0</v>
      </c>
      <c r="AD37">
        <f>ROUND(((((ET37*1.1))-((EU37*1.1)))+AE37),6)</f>
        <v>481.06299999999999</v>
      </c>
      <c r="AE37">
        <f>ROUND(((EU37*1.1)),6)</f>
        <v>145.761</v>
      </c>
      <c r="AF37">
        <f>ROUND(((EV37*1.1)),6)</f>
        <v>132.81399999999999</v>
      </c>
      <c r="AG37">
        <f t="shared" si="36"/>
        <v>0</v>
      </c>
      <c r="AH37">
        <f>((EW37*1.1))</f>
        <v>11.880000000000003</v>
      </c>
      <c r="AI37">
        <f>((EX37*1.1))</f>
        <v>0</v>
      </c>
      <c r="AJ37">
        <f t="shared" si="37"/>
        <v>0</v>
      </c>
      <c r="AK37">
        <v>558.07000000000005</v>
      </c>
      <c r="AL37">
        <v>0</v>
      </c>
      <c r="AM37">
        <v>437.33</v>
      </c>
      <c r="AN37">
        <v>132.51</v>
      </c>
      <c r="AO37">
        <v>120.74</v>
      </c>
      <c r="AP37">
        <v>0</v>
      </c>
      <c r="AQ37">
        <v>10.8</v>
      </c>
      <c r="AR37">
        <v>0</v>
      </c>
      <c r="AS37">
        <v>0</v>
      </c>
      <c r="AT37">
        <v>92</v>
      </c>
      <c r="AU37">
        <v>46</v>
      </c>
      <c r="AV37">
        <v>1.0469999999999999</v>
      </c>
      <c r="AW37">
        <v>1</v>
      </c>
      <c r="AZ37">
        <v>1</v>
      </c>
      <c r="BA37">
        <v>56.35</v>
      </c>
      <c r="BB37">
        <v>25.43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70</v>
      </c>
      <c r="BM37">
        <v>1</v>
      </c>
      <c r="BN37">
        <v>0</v>
      </c>
      <c r="BO37" t="s">
        <v>67</v>
      </c>
      <c r="BP37">
        <v>1</v>
      </c>
      <c r="BQ37">
        <v>30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46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619</v>
      </c>
      <c r="CO37">
        <v>0</v>
      </c>
      <c r="CP37">
        <f t="shared" si="38"/>
        <v>4229.79</v>
      </c>
      <c r="CQ37">
        <f t="shared" si="39"/>
        <v>0</v>
      </c>
      <c r="CR37">
        <f>(ROUND((ROUND((((ET37*1.1))*AV37*1),2)*BB37),2)+ROUND((ROUND(((AE37-((EU37*1.1)))*AV37*1),2)*BS37),2))</f>
        <v>12808.33</v>
      </c>
      <c r="CS37">
        <f t="shared" si="40"/>
        <v>8599.57</v>
      </c>
      <c r="CT37">
        <f t="shared" si="41"/>
        <v>7836.03</v>
      </c>
      <c r="CU37">
        <f t="shared" si="42"/>
        <v>0</v>
      </c>
      <c r="CV37">
        <f t="shared" si="43"/>
        <v>12.438360000000001</v>
      </c>
      <c r="CW37">
        <f t="shared" si="44"/>
        <v>0</v>
      </c>
      <c r="CX37">
        <f t="shared" si="45"/>
        <v>0</v>
      </c>
      <c r="CY37">
        <f t="shared" si="46"/>
        <v>3098.0724000000005</v>
      </c>
      <c r="CZ37">
        <f t="shared" si="47"/>
        <v>1549.0362000000002</v>
      </c>
      <c r="DB37">
        <v>10</v>
      </c>
      <c r="DC37" t="s">
        <v>3</v>
      </c>
      <c r="DD37" t="s">
        <v>33</v>
      </c>
      <c r="DE37" t="s">
        <v>34</v>
      </c>
      <c r="DF37" t="s">
        <v>34</v>
      </c>
      <c r="DG37" t="s">
        <v>34</v>
      </c>
      <c r="DH37" t="s">
        <v>3</v>
      </c>
      <c r="DI37" t="s">
        <v>34</v>
      </c>
      <c r="DJ37" t="s">
        <v>34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69</v>
      </c>
      <c r="DW37" t="s">
        <v>69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45060336</v>
      </c>
      <c r="EF37">
        <v>30</v>
      </c>
      <c r="EG37" t="s">
        <v>26</v>
      </c>
      <c r="EH37">
        <v>0</v>
      </c>
      <c r="EI37" t="s">
        <v>3</v>
      </c>
      <c r="EJ37">
        <v>1</v>
      </c>
      <c r="EK37">
        <v>1</v>
      </c>
      <c r="EL37" t="s">
        <v>35</v>
      </c>
      <c r="EM37" t="s">
        <v>36</v>
      </c>
      <c r="EO37" t="s">
        <v>37</v>
      </c>
      <c r="EQ37">
        <v>131072</v>
      </c>
      <c r="ER37">
        <v>558.07000000000005</v>
      </c>
      <c r="ES37">
        <v>0</v>
      </c>
      <c r="ET37">
        <v>437.33</v>
      </c>
      <c r="EU37">
        <v>132.51</v>
      </c>
      <c r="EV37">
        <v>120.74</v>
      </c>
      <c r="EW37">
        <v>10.8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92</v>
      </c>
      <c r="FY37">
        <v>46</v>
      </c>
      <c r="GA37" t="s">
        <v>3</v>
      </c>
      <c r="GD37">
        <v>1</v>
      </c>
      <c r="GF37">
        <v>-1600932874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8"/>
        <v>0</v>
      </c>
      <c r="GM37">
        <f t="shared" si="49"/>
        <v>8876.9</v>
      </c>
      <c r="GN37">
        <f t="shared" si="50"/>
        <v>8876.9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ROW(SmtRes!A19)</f>
        <v>19</v>
      </c>
      <c r="D38">
        <f>ROW(EtalonRes!A19)</f>
        <v>19</v>
      </c>
      <c r="E38" t="s">
        <v>71</v>
      </c>
      <c r="F38" t="s">
        <v>72</v>
      </c>
      <c r="G38" t="s">
        <v>73</v>
      </c>
      <c r="H38" t="s">
        <v>74</v>
      </c>
      <c r="I38">
        <f>ROUND((1*2*2)/1000,9)</f>
        <v>4.0000000000000001E-3</v>
      </c>
      <c r="J38">
        <v>0</v>
      </c>
      <c r="K38">
        <f>ROUND((1*2*2)/1000,9)</f>
        <v>4.0000000000000001E-3</v>
      </c>
      <c r="O38">
        <f t="shared" si="25"/>
        <v>1136</v>
      </c>
      <c r="P38">
        <f t="shared" si="26"/>
        <v>728.03</v>
      </c>
      <c r="Q38">
        <f>(ROUND((ROUND((((ET38*1.1))*AV38*I38),2)*BB38),2)+ROUND((ROUND(((AE38-((EU38*1.1)))*AV38*I38),2)*BS38),2))</f>
        <v>0</v>
      </c>
      <c r="R38">
        <f t="shared" si="27"/>
        <v>0</v>
      </c>
      <c r="S38">
        <f t="shared" si="28"/>
        <v>407.97</v>
      </c>
      <c r="T38">
        <f t="shared" si="29"/>
        <v>0</v>
      </c>
      <c r="U38">
        <f t="shared" si="30"/>
        <v>0.64788239999999997</v>
      </c>
      <c r="V38">
        <f t="shared" si="31"/>
        <v>0</v>
      </c>
      <c r="W38">
        <f t="shared" si="32"/>
        <v>0</v>
      </c>
      <c r="X38">
        <f t="shared" si="33"/>
        <v>399.81</v>
      </c>
      <c r="Y38">
        <f t="shared" si="34"/>
        <v>236.62</v>
      </c>
      <c r="AA38">
        <v>46019751</v>
      </c>
      <c r="AB38">
        <f t="shared" si="35"/>
        <v>21389.944</v>
      </c>
      <c r="AC38">
        <f>ROUND(((ES38*1)),6)</f>
        <v>19692.82</v>
      </c>
      <c r="AD38">
        <f>ROUND(((((ET38*1.1))-((EU38*1.1)))+AE38),6)</f>
        <v>0</v>
      </c>
      <c r="AE38">
        <f>ROUND(((EU38*1.1)),6)</f>
        <v>0</v>
      </c>
      <c r="AF38">
        <f>ROUND(((EV38*1.1)),6)</f>
        <v>1697.124</v>
      </c>
      <c r="AG38">
        <f t="shared" si="36"/>
        <v>0</v>
      </c>
      <c r="AH38">
        <f>((EW38*1.1))</f>
        <v>151.80000000000001</v>
      </c>
      <c r="AI38">
        <f>((EX38*1.1))</f>
        <v>0</v>
      </c>
      <c r="AJ38">
        <f t="shared" si="37"/>
        <v>0</v>
      </c>
      <c r="AK38">
        <v>21235.66</v>
      </c>
      <c r="AL38">
        <v>19692.82</v>
      </c>
      <c r="AM38">
        <v>0</v>
      </c>
      <c r="AN38">
        <v>0</v>
      </c>
      <c r="AO38">
        <v>1542.84</v>
      </c>
      <c r="AP38">
        <v>0</v>
      </c>
      <c r="AQ38">
        <v>138</v>
      </c>
      <c r="AR38">
        <v>0</v>
      </c>
      <c r="AS38">
        <v>0</v>
      </c>
      <c r="AT38">
        <v>98</v>
      </c>
      <c r="AU38">
        <v>58</v>
      </c>
      <c r="AV38">
        <v>1.0669999999999999</v>
      </c>
      <c r="AW38">
        <v>1.081</v>
      </c>
      <c r="AZ38">
        <v>1</v>
      </c>
      <c r="BA38">
        <v>56.35</v>
      </c>
      <c r="BB38">
        <v>1</v>
      </c>
      <c r="BC38">
        <v>8.5500000000000007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75</v>
      </c>
      <c r="BM38">
        <v>40</v>
      </c>
      <c r="BN38">
        <v>0</v>
      </c>
      <c r="BO38" t="s">
        <v>72</v>
      </c>
      <c r="BP38">
        <v>1</v>
      </c>
      <c r="BQ38">
        <v>30</v>
      </c>
      <c r="BR38">
        <v>0</v>
      </c>
      <c r="BS38">
        <v>56.35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98</v>
      </c>
      <c r="CA38">
        <v>58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619</v>
      </c>
      <c r="CO38">
        <v>0</v>
      </c>
      <c r="CP38">
        <f t="shared" si="38"/>
        <v>1136</v>
      </c>
      <c r="CQ38">
        <f t="shared" si="39"/>
        <v>182011.89</v>
      </c>
      <c r="CR38">
        <f>(ROUND((ROUND((((ET38*1.1))*AV38*1),2)*BB38),2)+ROUND((ROUND(((AE38-((EU38*1.1)))*AV38*1),2)*BS38),2))</f>
        <v>0</v>
      </c>
      <c r="CS38">
        <f t="shared" si="40"/>
        <v>0</v>
      </c>
      <c r="CT38">
        <f t="shared" si="41"/>
        <v>102040.27</v>
      </c>
      <c r="CU38">
        <f t="shared" si="42"/>
        <v>0</v>
      </c>
      <c r="CV38">
        <f t="shared" si="43"/>
        <v>161.97059999999999</v>
      </c>
      <c r="CW38">
        <f t="shared" si="44"/>
        <v>0</v>
      </c>
      <c r="CX38">
        <f t="shared" si="45"/>
        <v>0</v>
      </c>
      <c r="CY38">
        <f t="shared" si="46"/>
        <v>399.81060000000002</v>
      </c>
      <c r="CZ38">
        <f t="shared" si="47"/>
        <v>236.62260000000003</v>
      </c>
      <c r="DB38">
        <v>11</v>
      </c>
      <c r="DC38" t="s">
        <v>3</v>
      </c>
      <c r="DD38" t="s">
        <v>33</v>
      </c>
      <c r="DE38" t="s">
        <v>34</v>
      </c>
      <c r="DF38" t="s">
        <v>34</v>
      </c>
      <c r="DG38" t="s">
        <v>34</v>
      </c>
      <c r="DH38" t="s">
        <v>3</v>
      </c>
      <c r="DI38" t="s">
        <v>34</v>
      </c>
      <c r="DJ38" t="s">
        <v>34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74</v>
      </c>
      <c r="DW38" t="s">
        <v>74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45060208</v>
      </c>
      <c r="EF38">
        <v>30</v>
      </c>
      <c r="EG38" t="s">
        <v>26</v>
      </c>
      <c r="EH38">
        <v>0</v>
      </c>
      <c r="EI38" t="s">
        <v>3</v>
      </c>
      <c r="EJ38">
        <v>1</v>
      </c>
      <c r="EK38">
        <v>40</v>
      </c>
      <c r="EL38" t="s">
        <v>76</v>
      </c>
      <c r="EM38" t="s">
        <v>77</v>
      </c>
      <c r="EO38" t="s">
        <v>37</v>
      </c>
      <c r="EQ38">
        <v>131072</v>
      </c>
      <c r="ER38">
        <v>21235.66</v>
      </c>
      <c r="ES38">
        <v>19692.82</v>
      </c>
      <c r="ET38">
        <v>0</v>
      </c>
      <c r="EU38">
        <v>0</v>
      </c>
      <c r="EV38">
        <v>1542.84</v>
      </c>
      <c r="EW38">
        <v>138</v>
      </c>
      <c r="EX38">
        <v>0</v>
      </c>
      <c r="EY38">
        <v>0</v>
      </c>
      <c r="FQ38">
        <v>0</v>
      </c>
      <c r="FR38">
        <v>0</v>
      </c>
      <c r="FS38">
        <v>2</v>
      </c>
      <c r="FX38">
        <v>98</v>
      </c>
      <c r="FY38">
        <v>58</v>
      </c>
      <c r="GA38" t="s">
        <v>3</v>
      </c>
      <c r="GD38">
        <v>1</v>
      </c>
      <c r="GF38">
        <v>-1964919078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8"/>
        <v>0</v>
      </c>
      <c r="GM38">
        <f t="shared" si="49"/>
        <v>1772.43</v>
      </c>
      <c r="GN38">
        <f t="shared" si="50"/>
        <v>1772.43</v>
      </c>
      <c r="GO38">
        <f t="shared" si="51"/>
        <v>0</v>
      </c>
      <c r="GP38">
        <f t="shared" si="52"/>
        <v>0</v>
      </c>
      <c r="GR38">
        <v>0</v>
      </c>
      <c r="GS38">
        <v>3</v>
      </c>
      <c r="GT38">
        <v>0</v>
      </c>
      <c r="GU38" t="s">
        <v>3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78</v>
      </c>
      <c r="F39" t="s">
        <v>79</v>
      </c>
      <c r="G39" t="s">
        <v>80</v>
      </c>
      <c r="H39" t="s">
        <v>81</v>
      </c>
      <c r="I39">
        <f>ROUND(-4,9)</f>
        <v>-4</v>
      </c>
      <c r="J39">
        <v>0</v>
      </c>
      <c r="K39">
        <f>ROUND(-4,9)</f>
        <v>-4</v>
      </c>
      <c r="O39">
        <f t="shared" si="25"/>
        <v>-617.96</v>
      </c>
      <c r="P39">
        <f t="shared" si="26"/>
        <v>-617.96</v>
      </c>
      <c r="Q39">
        <f>(ROUND((ROUND(((ET39)*AV39*I39),2)*BB39),2)+ROUND((ROUND(((AE39-(EU39))*AV39*I39),2)*BS39),2))</f>
        <v>0</v>
      </c>
      <c r="R39">
        <f t="shared" si="27"/>
        <v>0</v>
      </c>
      <c r="S39">
        <f t="shared" si="28"/>
        <v>0</v>
      </c>
      <c r="T39">
        <f t="shared" si="29"/>
        <v>0</v>
      </c>
      <c r="U39">
        <f t="shared" si="30"/>
        <v>0</v>
      </c>
      <c r="V39">
        <f t="shared" si="31"/>
        <v>0</v>
      </c>
      <c r="W39">
        <f t="shared" si="32"/>
        <v>0</v>
      </c>
      <c r="X39">
        <f t="shared" si="33"/>
        <v>0</v>
      </c>
      <c r="Y39">
        <f t="shared" si="34"/>
        <v>0</v>
      </c>
      <c r="AA39">
        <v>46019751</v>
      </c>
      <c r="AB39">
        <f t="shared" si="35"/>
        <v>14.97</v>
      </c>
      <c r="AC39">
        <f>ROUND((ES39),6)</f>
        <v>14.97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6"/>
        <v>0</v>
      </c>
      <c r="AH39">
        <f>(EW39)</f>
        <v>0</v>
      </c>
      <c r="AI39">
        <f>(EX39)</f>
        <v>0</v>
      </c>
      <c r="AJ39">
        <f t="shared" si="37"/>
        <v>0</v>
      </c>
      <c r="AK39">
        <v>14.97</v>
      </c>
      <c r="AL39">
        <v>14.97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10.32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82</v>
      </c>
      <c r="BM39">
        <v>1617</v>
      </c>
      <c r="BN39">
        <v>0</v>
      </c>
      <c r="BO39" t="s">
        <v>79</v>
      </c>
      <c r="BP39">
        <v>1</v>
      </c>
      <c r="BQ39">
        <v>200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8"/>
        <v>-617.96</v>
      </c>
      <c r="CQ39">
        <f t="shared" si="39"/>
        <v>154.49</v>
      </c>
      <c r="CR39">
        <f>(ROUND((ROUND(((ET39)*AV39*1),2)*BB39),2)+ROUND((ROUND(((AE39-(EU39))*AV39*1),2)*BS39),2))</f>
        <v>0</v>
      </c>
      <c r="CS39">
        <f t="shared" si="40"/>
        <v>0</v>
      </c>
      <c r="CT39">
        <f t="shared" si="41"/>
        <v>0</v>
      </c>
      <c r="CU39">
        <f t="shared" si="42"/>
        <v>0</v>
      </c>
      <c r="CV39">
        <f t="shared" si="43"/>
        <v>0</v>
      </c>
      <c r="CW39">
        <f t="shared" si="44"/>
        <v>0</v>
      </c>
      <c r="CX39">
        <f t="shared" si="45"/>
        <v>0</v>
      </c>
      <c r="CY39">
        <f t="shared" si="46"/>
        <v>0</v>
      </c>
      <c r="CZ39">
        <f t="shared" si="47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81</v>
      </c>
      <c r="DW39" t="s">
        <v>81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45060265</v>
      </c>
      <c r="EF39">
        <v>200</v>
      </c>
      <c r="EG39" t="s">
        <v>83</v>
      </c>
      <c r="EH39">
        <v>0</v>
      </c>
      <c r="EI39" t="s">
        <v>3</v>
      </c>
      <c r="EJ39">
        <v>1</v>
      </c>
      <c r="EK39">
        <v>1617</v>
      </c>
      <c r="EL39" t="s">
        <v>84</v>
      </c>
      <c r="EM39" t="s">
        <v>85</v>
      </c>
      <c r="EO39" t="s">
        <v>3</v>
      </c>
      <c r="EQ39">
        <v>131072</v>
      </c>
      <c r="ER39">
        <v>14.97</v>
      </c>
      <c r="ES39">
        <v>14.97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1558131423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8"/>
        <v>0</v>
      </c>
      <c r="GM39">
        <f t="shared" si="49"/>
        <v>-617.96</v>
      </c>
      <c r="GN39">
        <f t="shared" si="50"/>
        <v>-617.96</v>
      </c>
      <c r="GO39">
        <f t="shared" si="51"/>
        <v>0</v>
      </c>
      <c r="GP39">
        <f t="shared" si="52"/>
        <v>0</v>
      </c>
      <c r="GR39">
        <v>0</v>
      </c>
      <c r="GS39">
        <v>3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86</v>
      </c>
      <c r="F40" t="s">
        <v>87</v>
      </c>
      <c r="G40" t="s">
        <v>88</v>
      </c>
      <c r="H40" t="s">
        <v>81</v>
      </c>
      <c r="I40">
        <f>ROUND(4,9)</f>
        <v>4</v>
      </c>
      <c r="J40">
        <v>0</v>
      </c>
      <c r="K40">
        <f>ROUND(4,9)</f>
        <v>4</v>
      </c>
      <c r="O40">
        <f t="shared" si="25"/>
        <v>1039.8</v>
      </c>
      <c r="P40">
        <f t="shared" si="26"/>
        <v>1039.8</v>
      </c>
      <c r="Q40">
        <f>(ROUND((ROUND(((ET40)*AV40*I40),2)*BB40),2)+ROUND((ROUND(((AE40-(EU40))*AV40*I40),2)*BS40),2))</f>
        <v>0</v>
      </c>
      <c r="R40">
        <f t="shared" si="27"/>
        <v>0</v>
      </c>
      <c r="S40">
        <f t="shared" si="28"/>
        <v>0</v>
      </c>
      <c r="T40">
        <f t="shared" si="29"/>
        <v>0</v>
      </c>
      <c r="U40">
        <f t="shared" si="30"/>
        <v>0</v>
      </c>
      <c r="V40">
        <f t="shared" si="31"/>
        <v>0</v>
      </c>
      <c r="W40">
        <f t="shared" si="32"/>
        <v>0</v>
      </c>
      <c r="X40">
        <f t="shared" si="33"/>
        <v>0</v>
      </c>
      <c r="Y40">
        <f t="shared" si="34"/>
        <v>0</v>
      </c>
      <c r="AA40">
        <v>46019751</v>
      </c>
      <c r="AB40">
        <f t="shared" si="35"/>
        <v>24.34</v>
      </c>
      <c r="AC40">
        <f>ROUND((ES40),6)</f>
        <v>24.34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36"/>
        <v>0</v>
      </c>
      <c r="AH40">
        <f>(EW40)</f>
        <v>0</v>
      </c>
      <c r="AI40">
        <f>(EX40)</f>
        <v>0</v>
      </c>
      <c r="AJ40">
        <f t="shared" si="37"/>
        <v>0</v>
      </c>
      <c r="AK40">
        <v>24.34</v>
      </c>
      <c r="AL40">
        <v>24.34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10.68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89</v>
      </c>
      <c r="BM40">
        <v>1617</v>
      </c>
      <c r="BN40">
        <v>0</v>
      </c>
      <c r="BO40" t="s">
        <v>87</v>
      </c>
      <c r="BP40">
        <v>1</v>
      </c>
      <c r="BQ40">
        <v>200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8"/>
        <v>1039.8</v>
      </c>
      <c r="CQ40">
        <f t="shared" si="39"/>
        <v>259.95</v>
      </c>
      <c r="CR40">
        <f>(ROUND((ROUND(((ET40)*AV40*1),2)*BB40),2)+ROUND((ROUND(((AE40-(EU40))*AV40*1),2)*BS40),2))</f>
        <v>0</v>
      </c>
      <c r="CS40">
        <f t="shared" si="40"/>
        <v>0</v>
      </c>
      <c r="CT40">
        <f t="shared" si="41"/>
        <v>0</v>
      </c>
      <c r="CU40">
        <f t="shared" si="42"/>
        <v>0</v>
      </c>
      <c r="CV40">
        <f t="shared" si="43"/>
        <v>0</v>
      </c>
      <c r="CW40">
        <f t="shared" si="44"/>
        <v>0</v>
      </c>
      <c r="CX40">
        <f t="shared" si="45"/>
        <v>0</v>
      </c>
      <c r="CY40">
        <f t="shared" si="46"/>
        <v>0</v>
      </c>
      <c r="CZ40">
        <f t="shared" si="47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81</v>
      </c>
      <c r="DW40" t="s">
        <v>81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45060265</v>
      </c>
      <c r="EF40">
        <v>200</v>
      </c>
      <c r="EG40" t="s">
        <v>83</v>
      </c>
      <c r="EH40">
        <v>0</v>
      </c>
      <c r="EI40" t="s">
        <v>3</v>
      </c>
      <c r="EJ40">
        <v>1</v>
      </c>
      <c r="EK40">
        <v>1617</v>
      </c>
      <c r="EL40" t="s">
        <v>84</v>
      </c>
      <c r="EM40" t="s">
        <v>85</v>
      </c>
      <c r="EO40" t="s">
        <v>3</v>
      </c>
      <c r="EQ40">
        <v>131072</v>
      </c>
      <c r="ER40">
        <v>24.34</v>
      </c>
      <c r="ES40">
        <v>24.34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-2011975594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8"/>
        <v>0</v>
      </c>
      <c r="GM40">
        <f t="shared" si="49"/>
        <v>1039.8</v>
      </c>
      <c r="GN40">
        <f t="shared" si="50"/>
        <v>1039.8</v>
      </c>
      <c r="GO40">
        <f t="shared" si="51"/>
        <v>0</v>
      </c>
      <c r="GP40">
        <f t="shared" si="52"/>
        <v>0</v>
      </c>
      <c r="GR40">
        <v>0</v>
      </c>
      <c r="GS40">
        <v>3</v>
      </c>
      <c r="GT40">
        <v>0</v>
      </c>
      <c r="GU40" t="s">
        <v>3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ROW(SmtRes!A23)</f>
        <v>23</v>
      </c>
      <c r="D41">
        <f>ROW(EtalonRes!A23)</f>
        <v>23</v>
      </c>
      <c r="E41" t="s">
        <v>90</v>
      </c>
      <c r="F41" t="s">
        <v>91</v>
      </c>
      <c r="G41" t="s">
        <v>92</v>
      </c>
      <c r="H41" t="s">
        <v>93</v>
      </c>
      <c r="I41">
        <f>ROUND(1*6,9)</f>
        <v>6</v>
      </c>
      <c r="J41">
        <v>0</v>
      </c>
      <c r="K41">
        <f>ROUND(1*6,9)</f>
        <v>6</v>
      </c>
      <c r="O41">
        <f t="shared" si="25"/>
        <v>6786.84</v>
      </c>
      <c r="P41">
        <f t="shared" si="26"/>
        <v>740.24</v>
      </c>
      <c r="Q41">
        <f>(ROUND((ROUND((((ET41*1.1))*AV41*I41),2)*BB41),2)+ROUND((ROUND(((AE41-((EU41*1.1)))*AV41*I41),2)*BS41),2))</f>
        <v>161.41</v>
      </c>
      <c r="R41">
        <f t="shared" si="27"/>
        <v>0</v>
      </c>
      <c r="S41">
        <f t="shared" si="28"/>
        <v>5885.19</v>
      </c>
      <c r="T41">
        <f t="shared" si="29"/>
        <v>0</v>
      </c>
      <c r="U41">
        <f t="shared" si="30"/>
        <v>8.0985299999999985</v>
      </c>
      <c r="V41">
        <f t="shared" si="31"/>
        <v>0</v>
      </c>
      <c r="W41">
        <f t="shared" si="32"/>
        <v>0</v>
      </c>
      <c r="X41">
        <f t="shared" si="33"/>
        <v>6885.67</v>
      </c>
      <c r="Y41">
        <f t="shared" si="34"/>
        <v>4355.04</v>
      </c>
      <c r="AA41">
        <v>46019751</v>
      </c>
      <c r="AB41">
        <f t="shared" si="35"/>
        <v>19.698</v>
      </c>
      <c r="AC41">
        <f>ROUND(((ES41*1)),6)</f>
        <v>0.91</v>
      </c>
      <c r="AD41">
        <f>ROUND(((((ET41*1.1))-((EU41*1.1)))+AE41),6)</f>
        <v>2.4750000000000001</v>
      </c>
      <c r="AE41">
        <f t="shared" ref="AE41:AF43" si="56">ROUND(((EU41*1.1)),6)</f>
        <v>0</v>
      </c>
      <c r="AF41">
        <f t="shared" si="56"/>
        <v>16.312999999999999</v>
      </c>
      <c r="AG41">
        <f t="shared" si="36"/>
        <v>0</v>
      </c>
      <c r="AH41">
        <f t="shared" ref="AH41:AI43" si="57">((EW41*1.1))</f>
        <v>1.2649999999999999</v>
      </c>
      <c r="AI41">
        <f t="shared" si="57"/>
        <v>0</v>
      </c>
      <c r="AJ41">
        <f t="shared" si="37"/>
        <v>0</v>
      </c>
      <c r="AK41">
        <v>17.989999999999998</v>
      </c>
      <c r="AL41">
        <v>0.91</v>
      </c>
      <c r="AM41">
        <v>2.25</v>
      </c>
      <c r="AN41">
        <v>0</v>
      </c>
      <c r="AO41">
        <v>14.83</v>
      </c>
      <c r="AP41">
        <v>0</v>
      </c>
      <c r="AQ41">
        <v>1.1499999999999999</v>
      </c>
      <c r="AR41">
        <v>0</v>
      </c>
      <c r="AS41">
        <v>0</v>
      </c>
      <c r="AT41">
        <v>117</v>
      </c>
      <c r="AU41">
        <v>74</v>
      </c>
      <c r="AV41">
        <v>1.0669999999999999</v>
      </c>
      <c r="AW41">
        <v>1.0029999999999999</v>
      </c>
      <c r="AZ41">
        <v>1</v>
      </c>
      <c r="BA41">
        <v>56.35</v>
      </c>
      <c r="BB41">
        <v>10.19</v>
      </c>
      <c r="BC41">
        <v>135.08000000000001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94</v>
      </c>
      <c r="BM41">
        <v>26</v>
      </c>
      <c r="BN41">
        <v>0</v>
      </c>
      <c r="BO41" t="s">
        <v>91</v>
      </c>
      <c r="BP41">
        <v>1</v>
      </c>
      <c r="BQ41">
        <v>30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117</v>
      </c>
      <c r="CA41">
        <v>74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619</v>
      </c>
      <c r="CO41">
        <v>0</v>
      </c>
      <c r="CP41">
        <f t="shared" si="38"/>
        <v>6786.8399999999992</v>
      </c>
      <c r="CQ41">
        <f t="shared" si="39"/>
        <v>122.92</v>
      </c>
      <c r="CR41">
        <f>(ROUND((ROUND((((ET41*1.1))*AV41*1),2)*BB41),2)+ROUND((ROUND(((AE41-((EU41*1.1)))*AV41*1),2)*BS41),2))</f>
        <v>26.9</v>
      </c>
      <c r="CS41">
        <f t="shared" si="40"/>
        <v>0</v>
      </c>
      <c r="CT41">
        <f t="shared" si="41"/>
        <v>981.05</v>
      </c>
      <c r="CU41">
        <f t="shared" si="42"/>
        <v>0</v>
      </c>
      <c r="CV41">
        <f t="shared" si="43"/>
        <v>1.3497549999999998</v>
      </c>
      <c r="CW41">
        <f t="shared" si="44"/>
        <v>0</v>
      </c>
      <c r="CX41">
        <f t="shared" si="45"/>
        <v>0</v>
      </c>
      <c r="CY41">
        <f t="shared" si="46"/>
        <v>6885.6723000000002</v>
      </c>
      <c r="CZ41">
        <f t="shared" si="47"/>
        <v>4355.0406000000003</v>
      </c>
      <c r="DB41">
        <v>12</v>
      </c>
      <c r="DC41" t="s">
        <v>3</v>
      </c>
      <c r="DD41" t="s">
        <v>33</v>
      </c>
      <c r="DE41" t="s">
        <v>34</v>
      </c>
      <c r="DF41" t="s">
        <v>34</v>
      </c>
      <c r="DG41" t="s">
        <v>34</v>
      </c>
      <c r="DH41" t="s">
        <v>3</v>
      </c>
      <c r="DI41" t="s">
        <v>34</v>
      </c>
      <c r="DJ41" t="s">
        <v>34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93</v>
      </c>
      <c r="DW41" t="s">
        <v>93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45060194</v>
      </c>
      <c r="EF41">
        <v>30</v>
      </c>
      <c r="EG41" t="s">
        <v>26</v>
      </c>
      <c r="EH41">
        <v>0</v>
      </c>
      <c r="EI41" t="s">
        <v>3</v>
      </c>
      <c r="EJ41">
        <v>1</v>
      </c>
      <c r="EK41">
        <v>26</v>
      </c>
      <c r="EL41" t="s">
        <v>95</v>
      </c>
      <c r="EM41" t="s">
        <v>96</v>
      </c>
      <c r="EO41" t="s">
        <v>37</v>
      </c>
      <c r="EQ41">
        <v>131072</v>
      </c>
      <c r="ER41">
        <v>17.989999999999998</v>
      </c>
      <c r="ES41">
        <v>0.91</v>
      </c>
      <c r="ET41">
        <v>2.25</v>
      </c>
      <c r="EU41">
        <v>0</v>
      </c>
      <c r="EV41">
        <v>14.83</v>
      </c>
      <c r="EW41">
        <v>1.1499999999999999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117</v>
      </c>
      <c r="FY41">
        <v>74</v>
      </c>
      <c r="GA41" t="s">
        <v>3</v>
      </c>
      <c r="GD41">
        <v>1</v>
      </c>
      <c r="GF41">
        <v>-1043726045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48"/>
        <v>0</v>
      </c>
      <c r="GM41">
        <f t="shared" si="49"/>
        <v>18027.55</v>
      </c>
      <c r="GN41">
        <f t="shared" si="50"/>
        <v>18027.55</v>
      </c>
      <c r="GO41">
        <f t="shared" si="51"/>
        <v>0</v>
      </c>
      <c r="GP41">
        <f t="shared" si="52"/>
        <v>0</v>
      </c>
      <c r="GR41">
        <v>0</v>
      </c>
      <c r="GS41">
        <v>3</v>
      </c>
      <c r="GT41">
        <v>0</v>
      </c>
      <c r="GU41" t="s">
        <v>3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ROW(SmtRes!A27)</f>
        <v>27</v>
      </c>
      <c r="D42">
        <f>ROW(EtalonRes!A28)</f>
        <v>28</v>
      </c>
      <c r="E42" t="s">
        <v>97</v>
      </c>
      <c r="F42" t="s">
        <v>98</v>
      </c>
      <c r="G42" t="s">
        <v>99</v>
      </c>
      <c r="H42" t="s">
        <v>100</v>
      </c>
      <c r="I42">
        <f>ROUND((4+5+6+5+7+17+11+2+2+2+2+6+6)/1000,9)</f>
        <v>7.4999999999999997E-2</v>
      </c>
      <c r="J42">
        <v>0</v>
      </c>
      <c r="K42">
        <f>ROUND((4+5+6+5+7+17+11+2+2+2+2+6+6)/1000,9)</f>
        <v>7.4999999999999997E-2</v>
      </c>
      <c r="O42">
        <f t="shared" si="25"/>
        <v>8165.71</v>
      </c>
      <c r="P42">
        <f t="shared" si="26"/>
        <v>0</v>
      </c>
      <c r="Q42">
        <f>(ROUND((ROUND((((ET42*1.1))*AV42*I42),2)*BB42),2)+ROUND((ROUND(((AE42-((EU42*1.1)))*AV42*I42),2)*BS42),2))</f>
        <v>342.08</v>
      </c>
      <c r="R42">
        <f t="shared" si="27"/>
        <v>140.88</v>
      </c>
      <c r="S42">
        <f t="shared" si="28"/>
        <v>7823.63</v>
      </c>
      <c r="T42">
        <f t="shared" si="29"/>
        <v>0</v>
      </c>
      <c r="U42">
        <f t="shared" si="30"/>
        <v>13.014865875000002</v>
      </c>
      <c r="V42">
        <f t="shared" si="31"/>
        <v>0</v>
      </c>
      <c r="W42">
        <f t="shared" si="32"/>
        <v>0</v>
      </c>
      <c r="X42">
        <f t="shared" si="33"/>
        <v>7805.22</v>
      </c>
      <c r="Y42">
        <f t="shared" si="34"/>
        <v>4619.42</v>
      </c>
      <c r="AA42">
        <v>46019751</v>
      </c>
      <c r="AB42">
        <f t="shared" si="35"/>
        <v>2019.336</v>
      </c>
      <c r="AC42">
        <f>ROUND(((ES42*1)),6)</f>
        <v>0</v>
      </c>
      <c r="AD42">
        <f>ROUND(((((ET42*1.1))-((EU42*1.1)))+AE42),6)</f>
        <v>284.42700000000002</v>
      </c>
      <c r="AE42">
        <f t="shared" si="56"/>
        <v>31.228999999999999</v>
      </c>
      <c r="AF42">
        <f t="shared" si="56"/>
        <v>1734.9090000000001</v>
      </c>
      <c r="AG42">
        <f t="shared" si="36"/>
        <v>0</v>
      </c>
      <c r="AH42">
        <f t="shared" si="57"/>
        <v>162.63500000000002</v>
      </c>
      <c r="AI42">
        <f t="shared" si="57"/>
        <v>0</v>
      </c>
      <c r="AJ42">
        <f t="shared" si="37"/>
        <v>0</v>
      </c>
      <c r="AK42">
        <v>1835.76</v>
      </c>
      <c r="AL42">
        <v>0</v>
      </c>
      <c r="AM42">
        <v>258.57</v>
      </c>
      <c r="AN42">
        <v>28.39</v>
      </c>
      <c r="AO42">
        <v>1577.19</v>
      </c>
      <c r="AP42">
        <v>0</v>
      </c>
      <c r="AQ42">
        <v>147.85</v>
      </c>
      <c r="AR42">
        <v>0</v>
      </c>
      <c r="AS42">
        <v>0</v>
      </c>
      <c r="AT42">
        <v>98</v>
      </c>
      <c r="AU42">
        <v>58</v>
      </c>
      <c r="AV42">
        <v>1.0669999999999999</v>
      </c>
      <c r="AW42">
        <v>1.081</v>
      </c>
      <c r="AZ42">
        <v>1</v>
      </c>
      <c r="BA42">
        <v>56.35</v>
      </c>
      <c r="BB42">
        <v>15.03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101</v>
      </c>
      <c r="BM42">
        <v>40</v>
      </c>
      <c r="BN42">
        <v>0</v>
      </c>
      <c r="BO42" t="s">
        <v>98</v>
      </c>
      <c r="BP42">
        <v>1</v>
      </c>
      <c r="BQ42">
        <v>30</v>
      </c>
      <c r="BR42">
        <v>0</v>
      </c>
      <c r="BS42">
        <v>56.35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98</v>
      </c>
      <c r="CA42">
        <v>58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619</v>
      </c>
      <c r="CO42">
        <v>0</v>
      </c>
      <c r="CP42">
        <f t="shared" si="38"/>
        <v>8165.71</v>
      </c>
      <c r="CQ42">
        <f t="shared" si="39"/>
        <v>0</v>
      </c>
      <c r="CR42">
        <f>(ROUND((ROUND((((ET42*1.1))*AV42*1),2)*BB42),2)+ROUND((ROUND(((AE42-((EU42*1.1)))*AV42*1),2)*BS42),2))</f>
        <v>4561.3</v>
      </c>
      <c r="CS42">
        <f t="shared" si="40"/>
        <v>1877.58</v>
      </c>
      <c r="CT42">
        <f t="shared" si="41"/>
        <v>104312.3</v>
      </c>
      <c r="CU42">
        <f t="shared" si="42"/>
        <v>0</v>
      </c>
      <c r="CV42">
        <f t="shared" si="43"/>
        <v>173.53154500000002</v>
      </c>
      <c r="CW42">
        <f t="shared" si="44"/>
        <v>0</v>
      </c>
      <c r="CX42">
        <f t="shared" si="45"/>
        <v>0</v>
      </c>
      <c r="CY42">
        <f t="shared" si="46"/>
        <v>7805.2197999999999</v>
      </c>
      <c r="CZ42">
        <f t="shared" si="47"/>
        <v>4619.4157999999998</v>
      </c>
      <c r="DB42">
        <v>13</v>
      </c>
      <c r="DC42" t="s">
        <v>3</v>
      </c>
      <c r="DD42" t="s">
        <v>33</v>
      </c>
      <c r="DE42" t="s">
        <v>34</v>
      </c>
      <c r="DF42" t="s">
        <v>34</v>
      </c>
      <c r="DG42" t="s">
        <v>34</v>
      </c>
      <c r="DH42" t="s">
        <v>3</v>
      </c>
      <c r="DI42" t="s">
        <v>34</v>
      </c>
      <c r="DJ42" t="s">
        <v>34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100</v>
      </c>
      <c r="DW42" t="s">
        <v>100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45060208</v>
      </c>
      <c r="EF42">
        <v>30</v>
      </c>
      <c r="EG42" t="s">
        <v>26</v>
      </c>
      <c r="EH42">
        <v>0</v>
      </c>
      <c r="EI42" t="s">
        <v>3</v>
      </c>
      <c r="EJ42">
        <v>1</v>
      </c>
      <c r="EK42">
        <v>40</v>
      </c>
      <c r="EL42" t="s">
        <v>76</v>
      </c>
      <c r="EM42" t="s">
        <v>77</v>
      </c>
      <c r="EO42" t="s">
        <v>37</v>
      </c>
      <c r="EQ42">
        <v>131072</v>
      </c>
      <c r="ER42">
        <v>1835.76</v>
      </c>
      <c r="ES42">
        <v>0</v>
      </c>
      <c r="ET42">
        <v>258.57</v>
      </c>
      <c r="EU42">
        <v>28.39</v>
      </c>
      <c r="EV42">
        <v>1577.19</v>
      </c>
      <c r="EW42">
        <v>147.85</v>
      </c>
      <c r="EX42">
        <v>0</v>
      </c>
      <c r="EY42">
        <v>0</v>
      </c>
      <c r="FQ42">
        <v>0</v>
      </c>
      <c r="FR42">
        <v>0</v>
      </c>
      <c r="FS42">
        <v>2</v>
      </c>
      <c r="FX42">
        <v>98</v>
      </c>
      <c r="FY42">
        <v>58</v>
      </c>
      <c r="GA42" t="s">
        <v>3</v>
      </c>
      <c r="GD42">
        <v>1</v>
      </c>
      <c r="GF42">
        <v>844256116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8"/>
        <v>0</v>
      </c>
      <c r="GM42">
        <f t="shared" si="49"/>
        <v>20590.349999999999</v>
      </c>
      <c r="GN42">
        <f t="shared" si="50"/>
        <v>20590.349999999999</v>
      </c>
      <c r="GO42">
        <f t="shared" si="51"/>
        <v>0</v>
      </c>
      <c r="GP42">
        <f t="shared" si="52"/>
        <v>0</v>
      </c>
      <c r="GR42">
        <v>0</v>
      </c>
      <c r="GS42">
        <v>3</v>
      </c>
      <c r="GT42">
        <v>0</v>
      </c>
      <c r="GU42" t="s">
        <v>3</v>
      </c>
      <c r="GV42">
        <f t="shared" si="53"/>
        <v>0</v>
      </c>
      <c r="GW42">
        <v>1</v>
      </c>
      <c r="GX42">
        <f t="shared" si="54"/>
        <v>0</v>
      </c>
      <c r="HA42">
        <v>0</v>
      </c>
      <c r="HB42">
        <v>0</v>
      </c>
      <c r="HC42">
        <f t="shared" si="55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ROW(SmtRes!A31)</f>
        <v>31</v>
      </c>
      <c r="D43">
        <f>ROW(EtalonRes!A33)</f>
        <v>33</v>
      </c>
      <c r="E43" t="s">
        <v>102</v>
      </c>
      <c r="F43" t="s">
        <v>103</v>
      </c>
      <c r="G43" t="s">
        <v>104</v>
      </c>
      <c r="H43" t="s">
        <v>100</v>
      </c>
      <c r="I43">
        <f>ROUND(((5+7+17+11+2+2+2+2+6+6)*5+(4+5+6)*2)/1000,9)</f>
        <v>0.33</v>
      </c>
      <c r="J43">
        <v>0</v>
      </c>
      <c r="K43">
        <f>ROUND(((5+7+17+11+2+2+2+2+6+6)*5+(4+5+6)*2)/1000,9)</f>
        <v>0.33</v>
      </c>
      <c r="O43">
        <f t="shared" si="25"/>
        <v>26979.66</v>
      </c>
      <c r="P43">
        <f t="shared" si="26"/>
        <v>0</v>
      </c>
      <c r="Q43">
        <f>(ROUND((ROUND((((ET43*1.1))*AV43*I43),2)*BB43),2)+ROUND((ROUND(((AE43-((EU43*1.1)))*AV43*I43),2)*BS43),2))</f>
        <v>1489.17</v>
      </c>
      <c r="R43">
        <f t="shared" si="27"/>
        <v>613.09</v>
      </c>
      <c r="S43">
        <f t="shared" si="28"/>
        <v>25490.49</v>
      </c>
      <c r="T43">
        <f t="shared" si="29"/>
        <v>0</v>
      </c>
      <c r="U43">
        <f t="shared" si="30"/>
        <v>41.753203800000001</v>
      </c>
      <c r="V43">
        <f t="shared" si="31"/>
        <v>0</v>
      </c>
      <c r="W43">
        <f t="shared" si="32"/>
        <v>0</v>
      </c>
      <c r="X43">
        <f t="shared" si="33"/>
        <v>25581.51</v>
      </c>
      <c r="Y43">
        <f t="shared" si="34"/>
        <v>15140.08</v>
      </c>
      <c r="AA43">
        <v>46019751</v>
      </c>
      <c r="AB43">
        <f t="shared" si="35"/>
        <v>1566.1030000000001</v>
      </c>
      <c r="AC43">
        <f>ROUND(((ES43*1)),6)</f>
        <v>0</v>
      </c>
      <c r="AD43">
        <f>ROUND(((((ET43*1.1))-((EU43*1.1)))+AE43),6)</f>
        <v>281.39100000000002</v>
      </c>
      <c r="AE43">
        <f t="shared" si="56"/>
        <v>30.888000000000002</v>
      </c>
      <c r="AF43">
        <f t="shared" si="56"/>
        <v>1284.712</v>
      </c>
      <c r="AG43">
        <f t="shared" si="36"/>
        <v>0</v>
      </c>
      <c r="AH43">
        <f t="shared" si="57"/>
        <v>118.58000000000001</v>
      </c>
      <c r="AI43">
        <f t="shared" si="57"/>
        <v>0</v>
      </c>
      <c r="AJ43">
        <f t="shared" si="37"/>
        <v>0</v>
      </c>
      <c r="AK43">
        <v>1423.73</v>
      </c>
      <c r="AL43">
        <v>0</v>
      </c>
      <c r="AM43">
        <v>255.81</v>
      </c>
      <c r="AN43">
        <v>28.08</v>
      </c>
      <c r="AO43">
        <v>1167.92</v>
      </c>
      <c r="AP43">
        <v>0</v>
      </c>
      <c r="AQ43">
        <v>107.8</v>
      </c>
      <c r="AR43">
        <v>0</v>
      </c>
      <c r="AS43">
        <v>0</v>
      </c>
      <c r="AT43">
        <v>98</v>
      </c>
      <c r="AU43">
        <v>58</v>
      </c>
      <c r="AV43">
        <v>1.0669999999999999</v>
      </c>
      <c r="AW43">
        <v>1.081</v>
      </c>
      <c r="AZ43">
        <v>1</v>
      </c>
      <c r="BA43">
        <v>56.35</v>
      </c>
      <c r="BB43">
        <v>15.03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105</v>
      </c>
      <c r="BM43">
        <v>40</v>
      </c>
      <c r="BN43">
        <v>0</v>
      </c>
      <c r="BO43" t="s">
        <v>103</v>
      </c>
      <c r="BP43">
        <v>1</v>
      </c>
      <c r="BQ43">
        <v>30</v>
      </c>
      <c r="BR43">
        <v>0</v>
      </c>
      <c r="BS43">
        <v>56.35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98</v>
      </c>
      <c r="CA43">
        <v>58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619</v>
      </c>
      <c r="CO43">
        <v>0</v>
      </c>
      <c r="CP43">
        <f t="shared" si="38"/>
        <v>26979.660000000003</v>
      </c>
      <c r="CQ43">
        <f t="shared" si="39"/>
        <v>0</v>
      </c>
      <c r="CR43">
        <f>(ROUND((ROUND((((ET43*1.1))*AV43*1),2)*BB43),2)+ROUND((ROUND(((AE43-((EU43*1.1)))*AV43*1),2)*BS43),2))</f>
        <v>4512.6099999999997</v>
      </c>
      <c r="CS43">
        <f t="shared" si="40"/>
        <v>1857.3</v>
      </c>
      <c r="CT43">
        <f t="shared" si="41"/>
        <v>77244.02</v>
      </c>
      <c r="CU43">
        <f t="shared" si="42"/>
        <v>0</v>
      </c>
      <c r="CV43">
        <f t="shared" si="43"/>
        <v>126.52486</v>
      </c>
      <c r="CW43">
        <f t="shared" si="44"/>
        <v>0</v>
      </c>
      <c r="CX43">
        <f t="shared" si="45"/>
        <v>0</v>
      </c>
      <c r="CY43">
        <f t="shared" si="46"/>
        <v>25581.508400000002</v>
      </c>
      <c r="CZ43">
        <f t="shared" si="47"/>
        <v>15140.076400000002</v>
      </c>
      <c r="DB43">
        <v>14</v>
      </c>
      <c r="DC43" t="s">
        <v>3</v>
      </c>
      <c r="DD43" t="s">
        <v>33</v>
      </c>
      <c r="DE43" t="s">
        <v>34</v>
      </c>
      <c r="DF43" t="s">
        <v>34</v>
      </c>
      <c r="DG43" t="s">
        <v>34</v>
      </c>
      <c r="DH43" t="s">
        <v>3</v>
      </c>
      <c r="DI43" t="s">
        <v>34</v>
      </c>
      <c r="DJ43" t="s">
        <v>34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100</v>
      </c>
      <c r="DW43" t="s">
        <v>100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45060208</v>
      </c>
      <c r="EF43">
        <v>30</v>
      </c>
      <c r="EG43" t="s">
        <v>26</v>
      </c>
      <c r="EH43">
        <v>0</v>
      </c>
      <c r="EI43" t="s">
        <v>3</v>
      </c>
      <c r="EJ43">
        <v>1</v>
      </c>
      <c r="EK43">
        <v>40</v>
      </c>
      <c r="EL43" t="s">
        <v>76</v>
      </c>
      <c r="EM43" t="s">
        <v>77</v>
      </c>
      <c r="EO43" t="s">
        <v>37</v>
      </c>
      <c r="EQ43">
        <v>131072</v>
      </c>
      <c r="ER43">
        <v>1423.73</v>
      </c>
      <c r="ES43">
        <v>0</v>
      </c>
      <c r="ET43">
        <v>255.81</v>
      </c>
      <c r="EU43">
        <v>28.08</v>
      </c>
      <c r="EV43">
        <v>1167.92</v>
      </c>
      <c r="EW43">
        <v>107.8</v>
      </c>
      <c r="EX43">
        <v>0</v>
      </c>
      <c r="EY43">
        <v>0</v>
      </c>
      <c r="FQ43">
        <v>0</v>
      </c>
      <c r="FR43">
        <v>0</v>
      </c>
      <c r="FS43">
        <v>2</v>
      </c>
      <c r="FX43">
        <v>98</v>
      </c>
      <c r="FY43">
        <v>58</v>
      </c>
      <c r="GA43" t="s">
        <v>3</v>
      </c>
      <c r="GD43">
        <v>1</v>
      </c>
      <c r="GF43">
        <v>1711748047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48"/>
        <v>0</v>
      </c>
      <c r="GM43">
        <f t="shared" si="49"/>
        <v>67701.25</v>
      </c>
      <c r="GN43">
        <f t="shared" si="50"/>
        <v>67701.25</v>
      </c>
      <c r="GO43">
        <f t="shared" si="51"/>
        <v>0</v>
      </c>
      <c r="GP43">
        <f t="shared" si="52"/>
        <v>0</v>
      </c>
      <c r="GR43">
        <v>0</v>
      </c>
      <c r="GS43">
        <v>3</v>
      </c>
      <c r="GT43">
        <v>0</v>
      </c>
      <c r="GU43" t="s">
        <v>3</v>
      </c>
      <c r="GV43">
        <f t="shared" si="53"/>
        <v>0</v>
      </c>
      <c r="GW43">
        <v>1</v>
      </c>
      <c r="GX43">
        <f t="shared" si="54"/>
        <v>0</v>
      </c>
      <c r="HA43">
        <v>0</v>
      </c>
      <c r="HB43">
        <v>0</v>
      </c>
      <c r="HC43">
        <f t="shared" si="5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E44" t="s">
        <v>106</v>
      </c>
      <c r="F44" t="s">
        <v>107</v>
      </c>
      <c r="G44" t="s">
        <v>108</v>
      </c>
      <c r="H44" t="s">
        <v>81</v>
      </c>
      <c r="I44">
        <f>ROUND(I42*1000+I43*1000,9)</f>
        <v>405</v>
      </c>
      <c r="J44">
        <v>0</v>
      </c>
      <c r="K44">
        <f>ROUND(I42*1000+I43*1000,9)</f>
        <v>405</v>
      </c>
      <c r="O44">
        <f t="shared" si="25"/>
        <v>374369.69</v>
      </c>
      <c r="P44">
        <f t="shared" si="26"/>
        <v>374369.69</v>
      </c>
      <c r="Q44">
        <f>(ROUND((ROUND(((ET44)*AV44*I44),2)*BB44),2)+ROUND((ROUND(((AE44-(EU44))*AV44*I44),2)*BS44),2))</f>
        <v>0</v>
      </c>
      <c r="R44">
        <f t="shared" si="27"/>
        <v>0</v>
      </c>
      <c r="S44">
        <f t="shared" si="28"/>
        <v>0</v>
      </c>
      <c r="T44">
        <f t="shared" si="29"/>
        <v>0</v>
      </c>
      <c r="U44">
        <f t="shared" si="30"/>
        <v>0</v>
      </c>
      <c r="V44">
        <f t="shared" si="31"/>
        <v>0</v>
      </c>
      <c r="W44">
        <f t="shared" si="32"/>
        <v>0</v>
      </c>
      <c r="X44">
        <f t="shared" si="33"/>
        <v>0</v>
      </c>
      <c r="Y44">
        <f t="shared" si="34"/>
        <v>0</v>
      </c>
      <c r="AA44">
        <v>46019751</v>
      </c>
      <c r="AB44">
        <f t="shared" si="35"/>
        <v>93.94</v>
      </c>
      <c r="AC44">
        <f>ROUND((ES44),6)</f>
        <v>93.94</v>
      </c>
      <c r="AD44">
        <f>ROUND((((ET44)-(EU44))+AE44),6)</f>
        <v>0</v>
      </c>
      <c r="AE44">
        <f t="shared" ref="AE44:AF47" si="58">ROUND((EU44),6)</f>
        <v>0</v>
      </c>
      <c r="AF44">
        <f t="shared" si="58"/>
        <v>0</v>
      </c>
      <c r="AG44">
        <f t="shared" si="36"/>
        <v>0</v>
      </c>
      <c r="AH44">
        <f t="shared" ref="AH44:AI47" si="59">(EW44)</f>
        <v>0</v>
      </c>
      <c r="AI44">
        <f t="shared" si="59"/>
        <v>0</v>
      </c>
      <c r="AJ44">
        <f t="shared" si="37"/>
        <v>0</v>
      </c>
      <c r="AK44">
        <v>93.94</v>
      </c>
      <c r="AL44">
        <v>93.94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9.84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400002</v>
      </c>
      <c r="BN44">
        <v>0</v>
      </c>
      <c r="BO44" t="s">
        <v>3</v>
      </c>
      <c r="BP44">
        <v>0</v>
      </c>
      <c r="BQ44">
        <v>202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8"/>
        <v>374369.69</v>
      </c>
      <c r="CQ44">
        <f t="shared" si="39"/>
        <v>924.37</v>
      </c>
      <c r="CR44">
        <f>(ROUND((ROUND(((ET44)*AV44*1),2)*BB44),2)+ROUND((ROUND(((AE44-(EU44))*AV44*1),2)*BS44),2))</f>
        <v>0</v>
      </c>
      <c r="CS44">
        <f t="shared" si="40"/>
        <v>0</v>
      </c>
      <c r="CT44">
        <f t="shared" si="41"/>
        <v>0</v>
      </c>
      <c r="CU44">
        <f t="shared" si="42"/>
        <v>0</v>
      </c>
      <c r="CV44">
        <f t="shared" si="43"/>
        <v>0</v>
      </c>
      <c r="CW44">
        <f t="shared" si="44"/>
        <v>0</v>
      </c>
      <c r="CX44">
        <f t="shared" si="45"/>
        <v>0</v>
      </c>
      <c r="CY44">
        <f t="shared" si="46"/>
        <v>0</v>
      </c>
      <c r="CZ44">
        <f t="shared" si="47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81</v>
      </c>
      <c r="DW44" t="s">
        <v>81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45060349</v>
      </c>
      <c r="EF44">
        <v>202</v>
      </c>
      <c r="EG44" t="s">
        <v>109</v>
      </c>
      <c r="EH44">
        <v>0</v>
      </c>
      <c r="EI44" t="s">
        <v>3</v>
      </c>
      <c r="EJ44">
        <v>1</v>
      </c>
      <c r="EK44">
        <v>400002</v>
      </c>
      <c r="EL44" t="s">
        <v>110</v>
      </c>
      <c r="EM44" t="s">
        <v>109</v>
      </c>
      <c r="EO44" t="s">
        <v>3</v>
      </c>
      <c r="EQ44">
        <v>131072</v>
      </c>
      <c r="ER44">
        <v>93.94</v>
      </c>
      <c r="ES44">
        <v>93.94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5</v>
      </c>
      <c r="FC44">
        <v>0</v>
      </c>
      <c r="FD44">
        <v>18</v>
      </c>
      <c r="FF44">
        <v>906.23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111</v>
      </c>
      <c r="GD44">
        <v>1</v>
      </c>
      <c r="GF44">
        <v>1351499245</v>
      </c>
      <c r="GG44">
        <v>2</v>
      </c>
      <c r="GH44">
        <v>3</v>
      </c>
      <c r="GI44">
        <v>3</v>
      </c>
      <c r="GJ44">
        <v>0</v>
      </c>
      <c r="GK44">
        <v>0</v>
      </c>
      <c r="GL44">
        <f t="shared" si="48"/>
        <v>0</v>
      </c>
      <c r="GM44">
        <f t="shared" si="49"/>
        <v>374369.69</v>
      </c>
      <c r="GN44">
        <f t="shared" si="50"/>
        <v>374369.69</v>
      </c>
      <c r="GO44">
        <f t="shared" si="51"/>
        <v>0</v>
      </c>
      <c r="GP44">
        <f t="shared" si="52"/>
        <v>0</v>
      </c>
      <c r="GR44">
        <v>1</v>
      </c>
      <c r="GS44">
        <v>1</v>
      </c>
      <c r="GT44">
        <v>0</v>
      </c>
      <c r="GU44" t="s">
        <v>3</v>
      </c>
      <c r="GV44">
        <f t="shared" si="53"/>
        <v>0</v>
      </c>
      <c r="GW44">
        <v>1</v>
      </c>
      <c r="GX44">
        <f t="shared" si="54"/>
        <v>0</v>
      </c>
      <c r="HA44">
        <v>0</v>
      </c>
      <c r="HB44">
        <v>0</v>
      </c>
      <c r="HC44">
        <f t="shared" si="55"/>
        <v>0</v>
      </c>
      <c r="HE44" t="s">
        <v>112</v>
      </c>
      <c r="HF44" t="s">
        <v>38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E45" t="s">
        <v>113</v>
      </c>
      <c r="F45" t="s">
        <v>114</v>
      </c>
      <c r="G45" t="s">
        <v>115</v>
      </c>
      <c r="H45" t="s">
        <v>116</v>
      </c>
      <c r="I45">
        <f>ROUND(48,9)</f>
        <v>48</v>
      </c>
      <c r="J45">
        <v>0</v>
      </c>
      <c r="K45">
        <f>ROUND(48,9)</f>
        <v>48</v>
      </c>
      <c r="O45">
        <f t="shared" si="25"/>
        <v>2927.77</v>
      </c>
      <c r="P45">
        <f t="shared" si="26"/>
        <v>2927.77</v>
      </c>
      <c r="Q45">
        <f>(ROUND((ROUND(((ET45)*AV45*I45),2)*BB45),2)+ROUND((ROUND(((AE45-(EU45))*AV45*I45),2)*BS45),2))</f>
        <v>0</v>
      </c>
      <c r="R45">
        <f t="shared" si="27"/>
        <v>0</v>
      </c>
      <c r="S45">
        <f t="shared" si="28"/>
        <v>0</v>
      </c>
      <c r="T45">
        <f t="shared" si="29"/>
        <v>0</v>
      </c>
      <c r="U45">
        <f t="shared" si="30"/>
        <v>0</v>
      </c>
      <c r="V45">
        <f t="shared" si="31"/>
        <v>0</v>
      </c>
      <c r="W45">
        <f t="shared" si="32"/>
        <v>0</v>
      </c>
      <c r="X45">
        <f t="shared" si="33"/>
        <v>0</v>
      </c>
      <c r="Y45">
        <f t="shared" si="34"/>
        <v>0</v>
      </c>
      <c r="AA45">
        <v>46019751</v>
      </c>
      <c r="AB45">
        <f t="shared" si="35"/>
        <v>3.89</v>
      </c>
      <c r="AC45">
        <f>ROUND((ES45),6)</f>
        <v>3.89</v>
      </c>
      <c r="AD45">
        <f>ROUND((((ET45)-(EU45))+AE45),6)</f>
        <v>0</v>
      </c>
      <c r="AE45">
        <f t="shared" si="58"/>
        <v>0</v>
      </c>
      <c r="AF45">
        <f t="shared" si="58"/>
        <v>0</v>
      </c>
      <c r="AG45">
        <f t="shared" si="36"/>
        <v>0</v>
      </c>
      <c r="AH45">
        <f t="shared" si="59"/>
        <v>0</v>
      </c>
      <c r="AI45">
        <f t="shared" si="59"/>
        <v>0</v>
      </c>
      <c r="AJ45">
        <f t="shared" si="37"/>
        <v>0</v>
      </c>
      <c r="AK45">
        <v>3.89</v>
      </c>
      <c r="AL45">
        <v>3.89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15.68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117</v>
      </c>
      <c r="BM45">
        <v>1617</v>
      </c>
      <c r="BN45">
        <v>0</v>
      </c>
      <c r="BO45" t="s">
        <v>114</v>
      </c>
      <c r="BP45">
        <v>1</v>
      </c>
      <c r="BQ45">
        <v>200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8"/>
        <v>2927.77</v>
      </c>
      <c r="CQ45">
        <f t="shared" si="39"/>
        <v>61</v>
      </c>
      <c r="CR45">
        <f>(ROUND((ROUND(((ET45)*AV45*1),2)*BB45),2)+ROUND((ROUND(((AE45-(EU45))*AV45*1),2)*BS45),2))</f>
        <v>0</v>
      </c>
      <c r="CS45">
        <f t="shared" si="40"/>
        <v>0</v>
      </c>
      <c r="CT45">
        <f t="shared" si="41"/>
        <v>0</v>
      </c>
      <c r="CU45">
        <f t="shared" si="42"/>
        <v>0</v>
      </c>
      <c r="CV45">
        <f t="shared" si="43"/>
        <v>0</v>
      </c>
      <c r="CW45">
        <f t="shared" si="44"/>
        <v>0</v>
      </c>
      <c r="CX45">
        <f t="shared" si="45"/>
        <v>0</v>
      </c>
      <c r="CY45">
        <f t="shared" si="46"/>
        <v>0</v>
      </c>
      <c r="CZ45">
        <f t="shared" si="47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116</v>
      </c>
      <c r="DW45" t="s">
        <v>116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45060265</v>
      </c>
      <c r="EF45">
        <v>200</v>
      </c>
      <c r="EG45" t="s">
        <v>83</v>
      </c>
      <c r="EH45">
        <v>0</v>
      </c>
      <c r="EI45" t="s">
        <v>3</v>
      </c>
      <c r="EJ45">
        <v>1</v>
      </c>
      <c r="EK45">
        <v>1617</v>
      </c>
      <c r="EL45" t="s">
        <v>84</v>
      </c>
      <c r="EM45" t="s">
        <v>85</v>
      </c>
      <c r="EO45" t="s">
        <v>3</v>
      </c>
      <c r="EQ45">
        <v>131072</v>
      </c>
      <c r="ER45">
        <v>3.89</v>
      </c>
      <c r="ES45">
        <v>3.89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432195445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48"/>
        <v>0</v>
      </c>
      <c r="GM45">
        <f t="shared" si="49"/>
        <v>2927.77</v>
      </c>
      <c r="GN45">
        <f t="shared" si="50"/>
        <v>2927.77</v>
      </c>
      <c r="GO45">
        <f t="shared" si="51"/>
        <v>0</v>
      </c>
      <c r="GP45">
        <f t="shared" si="52"/>
        <v>0</v>
      </c>
      <c r="GR45">
        <v>0</v>
      </c>
      <c r="GS45">
        <v>3</v>
      </c>
      <c r="GT45">
        <v>0</v>
      </c>
      <c r="GU45" t="s">
        <v>3</v>
      </c>
      <c r="GV45">
        <f t="shared" si="53"/>
        <v>0</v>
      </c>
      <c r="GW45">
        <v>1</v>
      </c>
      <c r="GX45">
        <f t="shared" si="54"/>
        <v>0</v>
      </c>
      <c r="HA45">
        <v>0</v>
      </c>
      <c r="HB45">
        <v>0</v>
      </c>
      <c r="HC45">
        <f t="shared" si="55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E46" t="s">
        <v>118</v>
      </c>
      <c r="F46" t="s">
        <v>119</v>
      </c>
      <c r="G46" t="s">
        <v>120</v>
      </c>
      <c r="H46" t="s">
        <v>121</v>
      </c>
      <c r="I46">
        <f>ROUND(ROUND(26.59*1.1,2),9)</f>
        <v>29.25</v>
      </c>
      <c r="J46">
        <v>0</v>
      </c>
      <c r="K46">
        <f>ROUND(ROUND(26.59*1.1,2),9)</f>
        <v>29.25</v>
      </c>
      <c r="O46">
        <f t="shared" si="25"/>
        <v>29220.799999999999</v>
      </c>
      <c r="P46">
        <f t="shared" si="26"/>
        <v>29220.799999999999</v>
      </c>
      <c r="Q46">
        <f>(ROUND((ROUND(((ET46)*AV46*I46),2)*BB46),2)+ROUND((ROUND(((AE46-(EU46))*AV46*I46),2)*BS46),2))</f>
        <v>0</v>
      </c>
      <c r="R46">
        <f t="shared" si="27"/>
        <v>0</v>
      </c>
      <c r="S46">
        <f t="shared" si="28"/>
        <v>0</v>
      </c>
      <c r="T46">
        <f t="shared" si="29"/>
        <v>0</v>
      </c>
      <c r="U46">
        <f t="shared" si="30"/>
        <v>0</v>
      </c>
      <c r="V46">
        <f t="shared" si="31"/>
        <v>0</v>
      </c>
      <c r="W46">
        <f t="shared" si="32"/>
        <v>0</v>
      </c>
      <c r="X46">
        <f t="shared" si="33"/>
        <v>0</v>
      </c>
      <c r="Y46">
        <f t="shared" si="34"/>
        <v>0</v>
      </c>
      <c r="AA46">
        <v>46019751</v>
      </c>
      <c r="AB46">
        <f t="shared" si="35"/>
        <v>99.9</v>
      </c>
      <c r="AC46">
        <f>ROUND((ES46),6)</f>
        <v>99.9</v>
      </c>
      <c r="AD46">
        <f>ROUND((((ET46)-(EU46))+AE46),6)</f>
        <v>0</v>
      </c>
      <c r="AE46">
        <f t="shared" si="58"/>
        <v>0</v>
      </c>
      <c r="AF46">
        <f t="shared" si="58"/>
        <v>0</v>
      </c>
      <c r="AG46">
        <f t="shared" si="36"/>
        <v>0</v>
      </c>
      <c r="AH46">
        <f t="shared" si="59"/>
        <v>0</v>
      </c>
      <c r="AI46">
        <f t="shared" si="59"/>
        <v>0</v>
      </c>
      <c r="AJ46">
        <f t="shared" si="37"/>
        <v>0</v>
      </c>
      <c r="AK46">
        <v>99.9</v>
      </c>
      <c r="AL46">
        <v>99.9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10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122</v>
      </c>
      <c r="BM46">
        <v>1617</v>
      </c>
      <c r="BN46">
        <v>0</v>
      </c>
      <c r="BO46" t="s">
        <v>119</v>
      </c>
      <c r="BP46">
        <v>1</v>
      </c>
      <c r="BQ46">
        <v>200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8"/>
        <v>29220.799999999999</v>
      </c>
      <c r="CQ46">
        <f t="shared" si="39"/>
        <v>999</v>
      </c>
      <c r="CR46">
        <f>(ROUND((ROUND(((ET46)*AV46*1),2)*BB46),2)+ROUND((ROUND(((AE46-(EU46))*AV46*1),2)*BS46),2))</f>
        <v>0</v>
      </c>
      <c r="CS46">
        <f t="shared" si="40"/>
        <v>0</v>
      </c>
      <c r="CT46">
        <f t="shared" si="41"/>
        <v>0</v>
      </c>
      <c r="CU46">
        <f t="shared" si="42"/>
        <v>0</v>
      </c>
      <c r="CV46">
        <f t="shared" si="43"/>
        <v>0</v>
      </c>
      <c r="CW46">
        <f t="shared" si="44"/>
        <v>0</v>
      </c>
      <c r="CX46">
        <f t="shared" si="45"/>
        <v>0</v>
      </c>
      <c r="CY46">
        <f t="shared" si="46"/>
        <v>0</v>
      </c>
      <c r="CZ46">
        <f t="shared" si="47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121</v>
      </c>
      <c r="DW46" t="s">
        <v>121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45060265</v>
      </c>
      <c r="EF46">
        <v>200</v>
      </c>
      <c r="EG46" t="s">
        <v>83</v>
      </c>
      <c r="EH46">
        <v>0</v>
      </c>
      <c r="EI46" t="s">
        <v>3</v>
      </c>
      <c r="EJ46">
        <v>1</v>
      </c>
      <c r="EK46">
        <v>1617</v>
      </c>
      <c r="EL46" t="s">
        <v>84</v>
      </c>
      <c r="EM46" t="s">
        <v>85</v>
      </c>
      <c r="EO46" t="s">
        <v>3</v>
      </c>
      <c r="EQ46">
        <v>131072</v>
      </c>
      <c r="ER46">
        <v>99.9</v>
      </c>
      <c r="ES46">
        <v>99.9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</v>
      </c>
      <c r="GD46">
        <v>1</v>
      </c>
      <c r="GF46">
        <v>-269784120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48"/>
        <v>0</v>
      </c>
      <c r="GM46">
        <f t="shared" si="49"/>
        <v>29220.799999999999</v>
      </c>
      <c r="GN46">
        <f t="shared" si="50"/>
        <v>29220.799999999999</v>
      </c>
      <c r="GO46">
        <f t="shared" si="51"/>
        <v>0</v>
      </c>
      <c r="GP46">
        <f t="shared" si="52"/>
        <v>0</v>
      </c>
      <c r="GR46">
        <v>0</v>
      </c>
      <c r="GS46">
        <v>3</v>
      </c>
      <c r="GT46">
        <v>0</v>
      </c>
      <c r="GU46" t="s">
        <v>3</v>
      </c>
      <c r="GV46">
        <f t="shared" si="53"/>
        <v>0</v>
      </c>
      <c r="GW46">
        <v>1</v>
      </c>
      <c r="GX46">
        <f t="shared" si="54"/>
        <v>0</v>
      </c>
      <c r="HA46">
        <v>0</v>
      </c>
      <c r="HB46">
        <v>0</v>
      </c>
      <c r="HC46">
        <f t="shared" si="55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E47" t="s">
        <v>3</v>
      </c>
      <c r="F47" t="s">
        <v>123</v>
      </c>
      <c r="G47" t="s">
        <v>124</v>
      </c>
      <c r="H47" t="s">
        <v>116</v>
      </c>
      <c r="I47">
        <f>ROUND(ROUND(3,4),9)</f>
        <v>3</v>
      </c>
      <c r="J47">
        <v>0</v>
      </c>
      <c r="K47">
        <f>ROUND(ROUND(3,4),9)</f>
        <v>3</v>
      </c>
      <c r="O47">
        <f t="shared" si="25"/>
        <v>5281.23</v>
      </c>
      <c r="P47">
        <f t="shared" si="26"/>
        <v>5281.23</v>
      </c>
      <c r="Q47">
        <f>(ROUND((ROUND(((ET47)*AV47*I47),2)*BB47),2)+ROUND((ROUND(((AE47-(EU47))*AV47*I47),2)*BS47),2))</f>
        <v>0</v>
      </c>
      <c r="R47">
        <f t="shared" si="27"/>
        <v>0</v>
      </c>
      <c r="S47">
        <f t="shared" si="28"/>
        <v>0</v>
      </c>
      <c r="T47">
        <f t="shared" si="29"/>
        <v>0</v>
      </c>
      <c r="U47">
        <f t="shared" si="30"/>
        <v>0</v>
      </c>
      <c r="V47">
        <f t="shared" si="31"/>
        <v>0</v>
      </c>
      <c r="W47">
        <f t="shared" si="32"/>
        <v>0</v>
      </c>
      <c r="X47">
        <f t="shared" si="33"/>
        <v>0</v>
      </c>
      <c r="Y47">
        <f t="shared" si="34"/>
        <v>0</v>
      </c>
      <c r="AA47">
        <v>-1</v>
      </c>
      <c r="AB47">
        <f t="shared" si="35"/>
        <v>373.76</v>
      </c>
      <c r="AC47">
        <f>ROUND((ES47),6)</f>
        <v>373.76</v>
      </c>
      <c r="AD47">
        <f>ROUND((((ET47)-(EU47))+AE47),6)</f>
        <v>0</v>
      </c>
      <c r="AE47">
        <f t="shared" si="58"/>
        <v>0</v>
      </c>
      <c r="AF47">
        <f t="shared" si="58"/>
        <v>0</v>
      </c>
      <c r="AG47">
        <f t="shared" si="36"/>
        <v>0</v>
      </c>
      <c r="AH47">
        <f t="shared" si="59"/>
        <v>0</v>
      </c>
      <c r="AI47">
        <f t="shared" si="59"/>
        <v>0</v>
      </c>
      <c r="AJ47">
        <f t="shared" si="37"/>
        <v>0</v>
      </c>
      <c r="AK47">
        <v>373.76</v>
      </c>
      <c r="AL47">
        <v>373.76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4.71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125</v>
      </c>
      <c r="BM47">
        <v>1617</v>
      </c>
      <c r="BN47">
        <v>0</v>
      </c>
      <c r="BO47" t="s">
        <v>123</v>
      </c>
      <c r="BP47">
        <v>1</v>
      </c>
      <c r="BQ47">
        <v>200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8"/>
        <v>5281.23</v>
      </c>
      <c r="CQ47">
        <f t="shared" si="39"/>
        <v>1760.41</v>
      </c>
      <c r="CR47">
        <f>(ROUND((ROUND(((ET47)*AV47*1),2)*BB47),2)+ROUND((ROUND(((AE47-(EU47))*AV47*1),2)*BS47),2))</f>
        <v>0</v>
      </c>
      <c r="CS47">
        <f t="shared" si="40"/>
        <v>0</v>
      </c>
      <c r="CT47">
        <f t="shared" si="41"/>
        <v>0</v>
      </c>
      <c r="CU47">
        <f t="shared" si="42"/>
        <v>0</v>
      </c>
      <c r="CV47">
        <f t="shared" si="43"/>
        <v>0</v>
      </c>
      <c r="CW47">
        <f t="shared" si="44"/>
        <v>0</v>
      </c>
      <c r="CX47">
        <f t="shared" si="45"/>
        <v>0</v>
      </c>
      <c r="CY47">
        <f t="shared" si="46"/>
        <v>0</v>
      </c>
      <c r="CZ47">
        <f t="shared" si="47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116</v>
      </c>
      <c r="DW47" t="s">
        <v>116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45060265</v>
      </c>
      <c r="EF47">
        <v>200</v>
      </c>
      <c r="EG47" t="s">
        <v>83</v>
      </c>
      <c r="EH47">
        <v>0</v>
      </c>
      <c r="EI47" t="s">
        <v>3</v>
      </c>
      <c r="EJ47">
        <v>1</v>
      </c>
      <c r="EK47">
        <v>1617</v>
      </c>
      <c r="EL47" t="s">
        <v>84</v>
      </c>
      <c r="EM47" t="s">
        <v>85</v>
      </c>
      <c r="EO47" t="s">
        <v>3</v>
      </c>
      <c r="EQ47">
        <v>1024</v>
      </c>
      <c r="ER47">
        <v>373.76</v>
      </c>
      <c r="ES47">
        <v>373.76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1756949004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48"/>
        <v>0</v>
      </c>
      <c r="GM47">
        <f t="shared" si="49"/>
        <v>5281.23</v>
      </c>
      <c r="GN47">
        <f t="shared" si="50"/>
        <v>5281.23</v>
      </c>
      <c r="GO47">
        <f t="shared" si="51"/>
        <v>0</v>
      </c>
      <c r="GP47">
        <f t="shared" si="52"/>
        <v>0</v>
      </c>
      <c r="GR47">
        <v>0</v>
      </c>
      <c r="GS47">
        <v>3</v>
      </c>
      <c r="GT47">
        <v>0</v>
      </c>
      <c r="GU47" t="s">
        <v>3</v>
      </c>
      <c r="GV47">
        <f t="shared" si="53"/>
        <v>0</v>
      </c>
      <c r="GW47">
        <v>1</v>
      </c>
      <c r="GX47">
        <f t="shared" si="54"/>
        <v>0</v>
      </c>
      <c r="HA47">
        <v>0</v>
      </c>
      <c r="HB47">
        <v>0</v>
      </c>
      <c r="HC47">
        <f t="shared" si="55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D48">
        <f>ROW(EtalonRes!A36)</f>
        <v>36</v>
      </c>
      <c r="E48" t="s">
        <v>126</v>
      </c>
      <c r="F48" t="s">
        <v>127</v>
      </c>
      <c r="G48" t="s">
        <v>128</v>
      </c>
      <c r="H48" t="s">
        <v>129</v>
      </c>
      <c r="I48">
        <f>ROUND((2)/100,9)</f>
        <v>0.02</v>
      </c>
      <c r="J48">
        <v>0</v>
      </c>
      <c r="K48">
        <f>ROUND((2)/100,9)</f>
        <v>0.02</v>
      </c>
      <c r="O48">
        <f t="shared" si="25"/>
        <v>5529.46</v>
      </c>
      <c r="P48">
        <f t="shared" si="26"/>
        <v>0</v>
      </c>
      <c r="Q48">
        <f>(ROUND((ROUND((((ET48*1.1))*AV48*I48),2)*BB48),2)+ROUND((ROUND(((AE48-((EU48*1.1)))*AV48*I48),2)*BS48),2))</f>
        <v>2270.1799999999998</v>
      </c>
      <c r="R48">
        <f t="shared" si="27"/>
        <v>1638.09</v>
      </c>
      <c r="S48">
        <f t="shared" si="28"/>
        <v>3259.28</v>
      </c>
      <c r="T48">
        <f t="shared" si="29"/>
        <v>0</v>
      </c>
      <c r="U48">
        <f t="shared" si="30"/>
        <v>4.7450040000000007</v>
      </c>
      <c r="V48">
        <f t="shared" si="31"/>
        <v>0</v>
      </c>
      <c r="W48">
        <f t="shared" si="32"/>
        <v>0</v>
      </c>
      <c r="X48">
        <f t="shared" si="33"/>
        <v>4505.58</v>
      </c>
      <c r="Y48">
        <f t="shared" si="34"/>
        <v>2154.84</v>
      </c>
      <c r="AA48">
        <v>46019751</v>
      </c>
      <c r="AB48">
        <f t="shared" si="35"/>
        <v>6665.0540000000001</v>
      </c>
      <c r="AC48">
        <f>ROUND(((ES48*1)),6)</f>
        <v>0</v>
      </c>
      <c r="AD48">
        <f>ROUND(((((ET48*1.1))-((EU48*1.1)))+AE48),6)</f>
        <v>3902.8</v>
      </c>
      <c r="AE48">
        <f>ROUND(((EU48*1.1)),6)</f>
        <v>1388.2</v>
      </c>
      <c r="AF48">
        <f>ROUND(((EV48*1.1)),6)</f>
        <v>2762.2539999999999</v>
      </c>
      <c r="AG48">
        <f t="shared" si="36"/>
        <v>0</v>
      </c>
      <c r="AH48">
        <f>((EW48*1.1))</f>
        <v>226.60000000000002</v>
      </c>
      <c r="AI48">
        <f>((EX48*1.1))</f>
        <v>0</v>
      </c>
      <c r="AJ48">
        <f t="shared" si="37"/>
        <v>0</v>
      </c>
      <c r="AK48">
        <v>6059.14</v>
      </c>
      <c r="AL48">
        <v>0</v>
      </c>
      <c r="AM48">
        <v>3548</v>
      </c>
      <c r="AN48">
        <v>1262</v>
      </c>
      <c r="AO48">
        <v>2511.14</v>
      </c>
      <c r="AP48">
        <v>0</v>
      </c>
      <c r="AQ48">
        <v>206</v>
      </c>
      <c r="AR48">
        <v>0</v>
      </c>
      <c r="AS48">
        <v>0</v>
      </c>
      <c r="AT48">
        <v>92</v>
      </c>
      <c r="AU48">
        <v>44</v>
      </c>
      <c r="AV48">
        <v>1.0469999999999999</v>
      </c>
      <c r="AW48">
        <v>1.002</v>
      </c>
      <c r="AZ48">
        <v>1</v>
      </c>
      <c r="BA48">
        <v>56.35</v>
      </c>
      <c r="BB48">
        <v>27.78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130</v>
      </c>
      <c r="BM48">
        <v>108</v>
      </c>
      <c r="BN48">
        <v>0</v>
      </c>
      <c r="BO48" t="s">
        <v>127</v>
      </c>
      <c r="BP48">
        <v>1</v>
      </c>
      <c r="BQ48">
        <v>60</v>
      </c>
      <c r="BR48">
        <v>0</v>
      </c>
      <c r="BS48">
        <v>56.35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92</v>
      </c>
      <c r="CA48">
        <v>44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619</v>
      </c>
      <c r="CO48">
        <v>0</v>
      </c>
      <c r="CP48">
        <f t="shared" si="38"/>
        <v>5529.46</v>
      </c>
      <c r="CQ48">
        <f t="shared" si="39"/>
        <v>0</v>
      </c>
      <c r="CR48">
        <f>(ROUND((ROUND((((ET48*1.1))*AV48*1),2)*BB48),2)+ROUND((ROUND(((AE48-((EU48*1.1)))*AV48*1),2)*BS48),2))</f>
        <v>113515.47</v>
      </c>
      <c r="CS48">
        <f t="shared" si="40"/>
        <v>81901.91</v>
      </c>
      <c r="CT48">
        <f t="shared" si="41"/>
        <v>162968.71</v>
      </c>
      <c r="CU48">
        <f t="shared" si="42"/>
        <v>0</v>
      </c>
      <c r="CV48">
        <f t="shared" si="43"/>
        <v>237.25020000000001</v>
      </c>
      <c r="CW48">
        <f t="shared" si="44"/>
        <v>0</v>
      </c>
      <c r="CX48">
        <f t="shared" si="45"/>
        <v>0</v>
      </c>
      <c r="CY48">
        <f t="shared" si="46"/>
        <v>4505.5803999999998</v>
      </c>
      <c r="CZ48">
        <f t="shared" si="47"/>
        <v>2154.8427999999999</v>
      </c>
      <c r="DB48">
        <v>15</v>
      </c>
      <c r="DC48" t="s">
        <v>3</v>
      </c>
      <c r="DD48" t="s">
        <v>33</v>
      </c>
      <c r="DE48" t="s">
        <v>34</v>
      </c>
      <c r="DF48" t="s">
        <v>34</v>
      </c>
      <c r="DG48" t="s">
        <v>34</v>
      </c>
      <c r="DH48" t="s">
        <v>3</v>
      </c>
      <c r="DI48" t="s">
        <v>34</v>
      </c>
      <c r="DJ48" t="s">
        <v>34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129</v>
      </c>
      <c r="DW48" t="s">
        <v>129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45060287</v>
      </c>
      <c r="EF48">
        <v>60</v>
      </c>
      <c r="EG48" t="s">
        <v>131</v>
      </c>
      <c r="EH48">
        <v>0</v>
      </c>
      <c r="EI48" t="s">
        <v>3</v>
      </c>
      <c r="EJ48">
        <v>1</v>
      </c>
      <c r="EK48">
        <v>108</v>
      </c>
      <c r="EL48" t="s">
        <v>132</v>
      </c>
      <c r="EM48" t="s">
        <v>133</v>
      </c>
      <c r="EO48" t="s">
        <v>37</v>
      </c>
      <c r="EQ48">
        <v>131072</v>
      </c>
      <c r="ER48">
        <v>6059.14</v>
      </c>
      <c r="ES48">
        <v>0</v>
      </c>
      <c r="ET48">
        <v>3548</v>
      </c>
      <c r="EU48">
        <v>1262</v>
      </c>
      <c r="EV48">
        <v>2511.14</v>
      </c>
      <c r="EW48">
        <v>206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92</v>
      </c>
      <c r="FY48">
        <v>44</v>
      </c>
      <c r="GA48" t="s">
        <v>3</v>
      </c>
      <c r="GD48">
        <v>1</v>
      </c>
      <c r="GF48">
        <v>-1584820773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48"/>
        <v>0</v>
      </c>
      <c r="GM48">
        <f t="shared" si="49"/>
        <v>12189.88</v>
      </c>
      <c r="GN48">
        <f t="shared" si="50"/>
        <v>12189.88</v>
      </c>
      <c r="GO48">
        <f t="shared" si="51"/>
        <v>0</v>
      </c>
      <c r="GP48">
        <f t="shared" si="52"/>
        <v>0</v>
      </c>
      <c r="GR48">
        <v>0</v>
      </c>
      <c r="GS48">
        <v>3</v>
      </c>
      <c r="GT48">
        <v>0</v>
      </c>
      <c r="GU48" t="s">
        <v>3</v>
      </c>
      <c r="GV48">
        <f t="shared" si="53"/>
        <v>0</v>
      </c>
      <c r="GW48">
        <v>1</v>
      </c>
      <c r="GX48">
        <f t="shared" si="54"/>
        <v>0</v>
      </c>
      <c r="HA48">
        <v>0</v>
      </c>
      <c r="HB48">
        <v>0</v>
      </c>
      <c r="HC48">
        <f t="shared" si="55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ROW(SmtRes!A37)</f>
        <v>37</v>
      </c>
      <c r="D49">
        <f>ROW(EtalonRes!A42)</f>
        <v>42</v>
      </c>
      <c r="E49" t="s">
        <v>134</v>
      </c>
      <c r="F49" t="s">
        <v>135</v>
      </c>
      <c r="G49" t="s">
        <v>136</v>
      </c>
      <c r="H49" t="s">
        <v>129</v>
      </c>
      <c r="I49">
        <f>ROUND((2)/100,9)</f>
        <v>0.02</v>
      </c>
      <c r="J49">
        <v>0</v>
      </c>
      <c r="K49">
        <f>ROUND((2)/100,9)</f>
        <v>0.02</v>
      </c>
      <c r="O49">
        <f t="shared" si="25"/>
        <v>2030.6</v>
      </c>
      <c r="P49">
        <f t="shared" si="26"/>
        <v>91.03</v>
      </c>
      <c r="Q49">
        <f>(ROUND((ROUND((((ET49*1.1))*AV49*I49),2)*BB49),2)+ROUND((ROUND(((AE49-((EU49*1.1)))*AV49*I49),2)*BS49),2))</f>
        <v>0</v>
      </c>
      <c r="R49">
        <f t="shared" si="27"/>
        <v>0</v>
      </c>
      <c r="S49">
        <f t="shared" si="28"/>
        <v>1939.57</v>
      </c>
      <c r="T49">
        <f t="shared" si="29"/>
        <v>0</v>
      </c>
      <c r="U49">
        <f t="shared" si="30"/>
        <v>3.0404880000000003</v>
      </c>
      <c r="V49">
        <f t="shared" si="31"/>
        <v>0</v>
      </c>
      <c r="W49">
        <f t="shared" si="32"/>
        <v>0</v>
      </c>
      <c r="X49">
        <f t="shared" si="33"/>
        <v>1784.4</v>
      </c>
      <c r="Y49">
        <f t="shared" si="34"/>
        <v>853.41</v>
      </c>
      <c r="AA49">
        <v>46019751</v>
      </c>
      <c r="AB49">
        <f t="shared" si="35"/>
        <v>2504.0940000000001</v>
      </c>
      <c r="AC49">
        <f>ROUND(((ES49*1)),6)</f>
        <v>860.43</v>
      </c>
      <c r="AD49">
        <f>ROUND(((((ET49*1.1))-((EU49*1.1)))+AE49),6)</f>
        <v>0</v>
      </c>
      <c r="AE49">
        <f>ROUND(((EU49*1.1)),6)</f>
        <v>0</v>
      </c>
      <c r="AF49">
        <f>ROUND(((EV49*1.1)),6)</f>
        <v>1643.664</v>
      </c>
      <c r="AG49">
        <f t="shared" si="36"/>
        <v>0</v>
      </c>
      <c r="AH49">
        <f>((EW49*1.1))</f>
        <v>145.20000000000002</v>
      </c>
      <c r="AI49">
        <f>((EX49*1.1))</f>
        <v>0</v>
      </c>
      <c r="AJ49">
        <f t="shared" si="37"/>
        <v>0</v>
      </c>
      <c r="AK49">
        <v>2354.67</v>
      </c>
      <c r="AL49">
        <v>860.43</v>
      </c>
      <c r="AM49">
        <v>0</v>
      </c>
      <c r="AN49">
        <v>0</v>
      </c>
      <c r="AO49">
        <v>1494.24</v>
      </c>
      <c r="AP49">
        <v>0</v>
      </c>
      <c r="AQ49">
        <v>132</v>
      </c>
      <c r="AR49">
        <v>0</v>
      </c>
      <c r="AS49">
        <v>0</v>
      </c>
      <c r="AT49">
        <v>92</v>
      </c>
      <c r="AU49">
        <v>44</v>
      </c>
      <c r="AV49">
        <v>1.0469999999999999</v>
      </c>
      <c r="AW49">
        <v>1.002</v>
      </c>
      <c r="AZ49">
        <v>1</v>
      </c>
      <c r="BA49">
        <v>56.35</v>
      </c>
      <c r="BB49">
        <v>1</v>
      </c>
      <c r="BC49">
        <v>5.28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137</v>
      </c>
      <c r="BM49">
        <v>108</v>
      </c>
      <c r="BN49">
        <v>0</v>
      </c>
      <c r="BO49" t="s">
        <v>135</v>
      </c>
      <c r="BP49">
        <v>1</v>
      </c>
      <c r="BQ49">
        <v>60</v>
      </c>
      <c r="BR49">
        <v>0</v>
      </c>
      <c r="BS49">
        <v>56.35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92</v>
      </c>
      <c r="CA49">
        <v>44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619</v>
      </c>
      <c r="CO49">
        <v>0</v>
      </c>
      <c r="CP49">
        <f t="shared" si="38"/>
        <v>2030.6</v>
      </c>
      <c r="CQ49">
        <f t="shared" si="39"/>
        <v>4552.1499999999996</v>
      </c>
      <c r="CR49">
        <f>(ROUND((ROUND((((ET49*1.1))*AV49*1),2)*BB49),2)+ROUND((ROUND(((AE49-((EU49*1.1)))*AV49*1),2)*BS49),2))</f>
        <v>0</v>
      </c>
      <c r="CS49">
        <f t="shared" si="40"/>
        <v>0</v>
      </c>
      <c r="CT49">
        <f t="shared" si="41"/>
        <v>96973.84</v>
      </c>
      <c r="CU49">
        <f t="shared" si="42"/>
        <v>0</v>
      </c>
      <c r="CV49">
        <f t="shared" si="43"/>
        <v>152.02440000000001</v>
      </c>
      <c r="CW49">
        <f t="shared" si="44"/>
        <v>0</v>
      </c>
      <c r="CX49">
        <f t="shared" si="45"/>
        <v>0</v>
      </c>
      <c r="CY49">
        <f t="shared" si="46"/>
        <v>1784.4044000000001</v>
      </c>
      <c r="CZ49">
        <f t="shared" si="47"/>
        <v>853.41079999999999</v>
      </c>
      <c r="DB49">
        <v>16</v>
      </c>
      <c r="DC49" t="s">
        <v>3</v>
      </c>
      <c r="DD49" t="s">
        <v>33</v>
      </c>
      <c r="DE49" t="s">
        <v>34</v>
      </c>
      <c r="DF49" t="s">
        <v>34</v>
      </c>
      <c r="DG49" t="s">
        <v>34</v>
      </c>
      <c r="DH49" t="s">
        <v>3</v>
      </c>
      <c r="DI49" t="s">
        <v>34</v>
      </c>
      <c r="DJ49" t="s">
        <v>34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129</v>
      </c>
      <c r="DW49" t="s">
        <v>129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45060287</v>
      </c>
      <c r="EF49">
        <v>60</v>
      </c>
      <c r="EG49" t="s">
        <v>131</v>
      </c>
      <c r="EH49">
        <v>0</v>
      </c>
      <c r="EI49" t="s">
        <v>3</v>
      </c>
      <c r="EJ49">
        <v>1</v>
      </c>
      <c r="EK49">
        <v>108</v>
      </c>
      <c r="EL49" t="s">
        <v>132</v>
      </c>
      <c r="EM49" t="s">
        <v>133</v>
      </c>
      <c r="EO49" t="s">
        <v>37</v>
      </c>
      <c r="EQ49">
        <v>131072</v>
      </c>
      <c r="ER49">
        <v>2354.67</v>
      </c>
      <c r="ES49">
        <v>860.43</v>
      </c>
      <c r="ET49">
        <v>0</v>
      </c>
      <c r="EU49">
        <v>0</v>
      </c>
      <c r="EV49">
        <v>1494.24</v>
      </c>
      <c r="EW49">
        <v>132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92</v>
      </c>
      <c r="FY49">
        <v>44</v>
      </c>
      <c r="GA49" t="s">
        <v>3</v>
      </c>
      <c r="GD49">
        <v>1</v>
      </c>
      <c r="GF49">
        <v>-1811617272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48"/>
        <v>0</v>
      </c>
      <c r="GM49">
        <f t="shared" si="49"/>
        <v>4668.41</v>
      </c>
      <c r="GN49">
        <f t="shared" si="50"/>
        <v>4668.41</v>
      </c>
      <c r="GO49">
        <f t="shared" si="51"/>
        <v>0</v>
      </c>
      <c r="GP49">
        <f t="shared" si="52"/>
        <v>0</v>
      </c>
      <c r="GR49">
        <v>0</v>
      </c>
      <c r="GS49">
        <v>3</v>
      </c>
      <c r="GT49">
        <v>0</v>
      </c>
      <c r="GU49" t="s">
        <v>3</v>
      </c>
      <c r="GV49">
        <f t="shared" si="53"/>
        <v>0</v>
      </c>
      <c r="GW49">
        <v>1</v>
      </c>
      <c r="GX49">
        <f t="shared" si="54"/>
        <v>0</v>
      </c>
      <c r="HA49">
        <v>0</v>
      </c>
      <c r="HB49">
        <v>0</v>
      </c>
      <c r="HC49">
        <f t="shared" si="55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37</v>
      </c>
      <c r="E50" t="s">
        <v>138</v>
      </c>
      <c r="F50" t="s">
        <v>139</v>
      </c>
      <c r="G50" t="s">
        <v>140</v>
      </c>
      <c r="H50" t="s">
        <v>121</v>
      </c>
      <c r="I50">
        <f>I49*J50</f>
        <v>8.3199999999999993E-3</v>
      </c>
      <c r="J50">
        <v>0.41599999999999998</v>
      </c>
      <c r="K50">
        <v>0.41599999999999998</v>
      </c>
      <c r="O50">
        <f t="shared" si="25"/>
        <v>52.63</v>
      </c>
      <c r="P50">
        <f t="shared" si="26"/>
        <v>52.63</v>
      </c>
      <c r="Q50">
        <f>(ROUND((ROUND(((ET50)*AV50*I50),2)*BB50),2)+ROUND((ROUND(((AE50-(EU50))*AV50*I50),2)*BS50),2))</f>
        <v>0</v>
      </c>
      <c r="R50">
        <f t="shared" si="27"/>
        <v>0</v>
      </c>
      <c r="S50">
        <f t="shared" si="28"/>
        <v>0</v>
      </c>
      <c r="T50">
        <f t="shared" si="29"/>
        <v>0</v>
      </c>
      <c r="U50">
        <f t="shared" si="30"/>
        <v>0</v>
      </c>
      <c r="V50">
        <f t="shared" si="31"/>
        <v>0</v>
      </c>
      <c r="W50">
        <f t="shared" si="32"/>
        <v>0</v>
      </c>
      <c r="X50">
        <f t="shared" si="33"/>
        <v>0</v>
      </c>
      <c r="Y50">
        <f t="shared" si="34"/>
        <v>0</v>
      </c>
      <c r="AA50">
        <v>46019751</v>
      </c>
      <c r="AB50">
        <f t="shared" si="35"/>
        <v>501.63</v>
      </c>
      <c r="AC50">
        <f>ROUND((ES50),6)</f>
        <v>501.63</v>
      </c>
      <c r="AD50">
        <f>ROUND((((ET50)-(EU50))+AE50),6)</f>
        <v>0</v>
      </c>
      <c r="AE50">
        <f>ROUND((EU50),6)</f>
        <v>0</v>
      </c>
      <c r="AF50">
        <f>ROUND((EV50),6)</f>
        <v>0</v>
      </c>
      <c r="AG50">
        <f t="shared" si="36"/>
        <v>0</v>
      </c>
      <c r="AH50">
        <f>(EW50)</f>
        <v>0</v>
      </c>
      <c r="AI50">
        <f>(EX50)</f>
        <v>0</v>
      </c>
      <c r="AJ50">
        <f t="shared" si="37"/>
        <v>0</v>
      </c>
      <c r="AK50">
        <v>501.63</v>
      </c>
      <c r="AL50">
        <v>501.63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92</v>
      </c>
      <c r="AU50">
        <v>44</v>
      </c>
      <c r="AV50">
        <v>1</v>
      </c>
      <c r="AW50">
        <v>1.002</v>
      </c>
      <c r="AZ50">
        <v>1</v>
      </c>
      <c r="BA50">
        <v>1</v>
      </c>
      <c r="BB50">
        <v>1</v>
      </c>
      <c r="BC50">
        <v>12.59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141</v>
      </c>
      <c r="BM50">
        <v>108</v>
      </c>
      <c r="BN50">
        <v>0</v>
      </c>
      <c r="BO50" t="s">
        <v>139</v>
      </c>
      <c r="BP50">
        <v>1</v>
      </c>
      <c r="BQ50">
        <v>60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92</v>
      </c>
      <c r="CA50">
        <v>44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619</v>
      </c>
      <c r="CO50">
        <v>0</v>
      </c>
      <c r="CP50">
        <f t="shared" si="38"/>
        <v>52.63</v>
      </c>
      <c r="CQ50">
        <f t="shared" si="39"/>
        <v>6328.11</v>
      </c>
      <c r="CR50">
        <f>(ROUND((ROUND(((ET50)*AV50*1),2)*BB50),2)+ROUND((ROUND(((AE50-(EU50))*AV50*1),2)*BS50),2))</f>
        <v>0</v>
      </c>
      <c r="CS50">
        <f t="shared" si="40"/>
        <v>0</v>
      </c>
      <c r="CT50">
        <f t="shared" si="41"/>
        <v>0</v>
      </c>
      <c r="CU50">
        <f t="shared" si="42"/>
        <v>0</v>
      </c>
      <c r="CV50">
        <f t="shared" si="43"/>
        <v>0</v>
      </c>
      <c r="CW50">
        <f t="shared" si="44"/>
        <v>0</v>
      </c>
      <c r="CX50">
        <f t="shared" si="45"/>
        <v>0</v>
      </c>
      <c r="CY50">
        <f t="shared" si="46"/>
        <v>0</v>
      </c>
      <c r="CZ50">
        <f t="shared" si="47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121</v>
      </c>
      <c r="DW50" t="s">
        <v>121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45060287</v>
      </c>
      <c r="EF50">
        <v>60</v>
      </c>
      <c r="EG50" t="s">
        <v>131</v>
      </c>
      <c r="EH50">
        <v>0</v>
      </c>
      <c r="EI50" t="s">
        <v>3</v>
      </c>
      <c r="EJ50">
        <v>1</v>
      </c>
      <c r="EK50">
        <v>108</v>
      </c>
      <c r="EL50" t="s">
        <v>132</v>
      </c>
      <c r="EM50" t="s">
        <v>133</v>
      </c>
      <c r="EO50" t="s">
        <v>37</v>
      </c>
      <c r="EQ50">
        <v>0</v>
      </c>
      <c r="ER50">
        <v>501.63</v>
      </c>
      <c r="ES50">
        <v>501.63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92</v>
      </c>
      <c r="FY50">
        <v>44</v>
      </c>
      <c r="GA50" t="s">
        <v>3</v>
      </c>
      <c r="GD50">
        <v>1</v>
      </c>
      <c r="GF50">
        <v>-329156661</v>
      </c>
      <c r="GG50">
        <v>2</v>
      </c>
      <c r="GH50">
        <v>1</v>
      </c>
      <c r="GI50">
        <v>2</v>
      </c>
      <c r="GJ50">
        <v>0</v>
      </c>
      <c r="GK50">
        <v>0</v>
      </c>
      <c r="GL50">
        <f t="shared" si="48"/>
        <v>0</v>
      </c>
      <c r="GM50">
        <f t="shared" si="49"/>
        <v>52.63</v>
      </c>
      <c r="GN50">
        <f t="shared" si="50"/>
        <v>52.63</v>
      </c>
      <c r="GO50">
        <f t="shared" si="51"/>
        <v>0</v>
      </c>
      <c r="GP50">
        <f t="shared" si="52"/>
        <v>0</v>
      </c>
      <c r="GR50">
        <v>0</v>
      </c>
      <c r="GS50">
        <v>3</v>
      </c>
      <c r="GT50">
        <v>0</v>
      </c>
      <c r="GU50" t="s">
        <v>3</v>
      </c>
      <c r="GV50">
        <f t="shared" si="53"/>
        <v>0</v>
      </c>
      <c r="GW50">
        <v>1</v>
      </c>
      <c r="GX50">
        <f t="shared" si="54"/>
        <v>0</v>
      </c>
      <c r="HA50">
        <v>0</v>
      </c>
      <c r="HB50">
        <v>0</v>
      </c>
      <c r="HC50">
        <f t="shared" si="55"/>
        <v>0</v>
      </c>
      <c r="HE50" t="s">
        <v>3</v>
      </c>
      <c r="HF50" t="s">
        <v>3</v>
      </c>
      <c r="HM50" t="s">
        <v>33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2" spans="1:245" x14ac:dyDescent="0.2">
      <c r="A52" s="2">
        <v>51</v>
      </c>
      <c r="B52" s="2">
        <f>B24</f>
        <v>1</v>
      </c>
      <c r="C52" s="2">
        <f>A24</f>
        <v>4</v>
      </c>
      <c r="D52" s="2">
        <f>ROW(A24)</f>
        <v>24</v>
      </c>
      <c r="E52" s="2"/>
      <c r="F52" s="2" t="str">
        <f>IF(F24&lt;&gt;"",F24,"")</f>
        <v>Новый раздел</v>
      </c>
      <c r="G52" s="2" t="str">
        <f>IF(G24&lt;&gt;"",G24,"")</f>
        <v>Строительные работы</v>
      </c>
      <c r="H52" s="2">
        <v>0</v>
      </c>
      <c r="I52" s="2"/>
      <c r="J52" s="2"/>
      <c r="K52" s="2"/>
      <c r="L52" s="2"/>
      <c r="M52" s="2"/>
      <c r="N52" s="2"/>
      <c r="O52" s="2">
        <f t="shared" ref="O52:T52" si="60">ROUND(AB52,2)</f>
        <v>531153.28</v>
      </c>
      <c r="P52" s="2">
        <f t="shared" si="60"/>
        <v>408552.03</v>
      </c>
      <c r="Q52" s="2">
        <f t="shared" si="60"/>
        <v>18844.009999999998</v>
      </c>
      <c r="R52" s="2">
        <f t="shared" si="60"/>
        <v>8347.1200000000008</v>
      </c>
      <c r="S52" s="2">
        <f t="shared" si="60"/>
        <v>103757.24</v>
      </c>
      <c r="T52" s="2">
        <f t="shared" si="60"/>
        <v>0</v>
      </c>
      <c r="U52" s="2">
        <f>AH52</f>
        <v>171.38570819700001</v>
      </c>
      <c r="V52" s="2">
        <f>AI52</f>
        <v>0</v>
      </c>
      <c r="W52" s="2">
        <f>ROUND(AJ52,2)</f>
        <v>0</v>
      </c>
      <c r="X52" s="2">
        <f>ROUND(AK52,2)</f>
        <v>104963.46</v>
      </c>
      <c r="Y52" s="2">
        <f>ROUND(AL52,2)</f>
        <v>53791.43</v>
      </c>
      <c r="Z52" s="2"/>
      <c r="AA52" s="2"/>
      <c r="AB52" s="2">
        <f>ROUND(SUMIF(AA28:AA50,"=46019751",O28:O50),2)</f>
        <v>531153.28</v>
      </c>
      <c r="AC52" s="2">
        <f>ROUND(SUMIF(AA28:AA50,"=46019751",P28:P50),2)</f>
        <v>408552.03</v>
      </c>
      <c r="AD52" s="2">
        <f>ROUND(SUMIF(AA28:AA50,"=46019751",Q28:Q50),2)</f>
        <v>18844.009999999998</v>
      </c>
      <c r="AE52" s="2">
        <f>ROUND(SUMIF(AA28:AA50,"=46019751",R28:R50),2)</f>
        <v>8347.1200000000008</v>
      </c>
      <c r="AF52" s="2">
        <f>ROUND(SUMIF(AA28:AA50,"=46019751",S28:S50),2)</f>
        <v>103757.24</v>
      </c>
      <c r="AG52" s="2">
        <f>ROUND(SUMIF(AA28:AA50,"=46019751",T28:T50),2)</f>
        <v>0</v>
      </c>
      <c r="AH52" s="2">
        <f>SUMIF(AA28:AA50,"=46019751",U28:U50)</f>
        <v>171.38570819700001</v>
      </c>
      <c r="AI52" s="2">
        <f>SUMIF(AA28:AA50,"=46019751",V28:V50)</f>
        <v>0</v>
      </c>
      <c r="AJ52" s="2">
        <f>ROUND(SUMIF(AA28:AA50,"=46019751",W28:W50),2)</f>
        <v>0</v>
      </c>
      <c r="AK52" s="2">
        <f>ROUND(SUMIF(AA28:AA50,"=46019751",X28:X50),2)</f>
        <v>104963.46</v>
      </c>
      <c r="AL52" s="2">
        <f>ROUND(SUMIF(AA28:AA50,"=46019751",Y28:Y50),2)</f>
        <v>53791.43</v>
      </c>
      <c r="AM52" s="2"/>
      <c r="AN52" s="2"/>
      <c r="AO52" s="2">
        <f t="shared" ref="AO52:BD52" si="61">ROUND(BX52,2)</f>
        <v>0</v>
      </c>
      <c r="AP52" s="2">
        <f t="shared" si="61"/>
        <v>0</v>
      </c>
      <c r="AQ52" s="2">
        <f t="shared" si="61"/>
        <v>0</v>
      </c>
      <c r="AR52" s="2">
        <f t="shared" si="61"/>
        <v>689908.17</v>
      </c>
      <c r="AS52" s="2">
        <f t="shared" si="61"/>
        <v>689908.17</v>
      </c>
      <c r="AT52" s="2">
        <f t="shared" si="61"/>
        <v>0</v>
      </c>
      <c r="AU52" s="2">
        <f t="shared" si="61"/>
        <v>0</v>
      </c>
      <c r="AV52" s="2">
        <f t="shared" si="61"/>
        <v>408552.03</v>
      </c>
      <c r="AW52" s="2">
        <f t="shared" si="61"/>
        <v>408552.03</v>
      </c>
      <c r="AX52" s="2">
        <f t="shared" si="61"/>
        <v>0</v>
      </c>
      <c r="AY52" s="2">
        <f t="shared" si="61"/>
        <v>408552.03</v>
      </c>
      <c r="AZ52" s="2">
        <f t="shared" si="61"/>
        <v>0</v>
      </c>
      <c r="BA52" s="2">
        <f t="shared" si="61"/>
        <v>0</v>
      </c>
      <c r="BB52" s="2">
        <f t="shared" si="61"/>
        <v>0</v>
      </c>
      <c r="BC52" s="2">
        <f t="shared" si="61"/>
        <v>0</v>
      </c>
      <c r="BD52" s="2">
        <f t="shared" si="61"/>
        <v>0</v>
      </c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>
        <f>ROUND(SUMIF(AA28:AA50,"=46019751",FQ28:FQ50),2)</f>
        <v>0</v>
      </c>
      <c r="BY52" s="2">
        <f>ROUND(SUMIF(AA28:AA50,"=46019751",FR28:FR50),2)</f>
        <v>0</v>
      </c>
      <c r="BZ52" s="2">
        <f>ROUND(SUMIF(AA28:AA50,"=46019751",GL28:GL50),2)</f>
        <v>0</v>
      </c>
      <c r="CA52" s="2">
        <f>ROUND(SUMIF(AA28:AA50,"=46019751",GM28:GM50),2)</f>
        <v>689908.17</v>
      </c>
      <c r="CB52" s="2">
        <f>ROUND(SUMIF(AA28:AA50,"=46019751",GN28:GN50),2)</f>
        <v>689908.17</v>
      </c>
      <c r="CC52" s="2">
        <f>ROUND(SUMIF(AA28:AA50,"=46019751",GO28:GO50),2)</f>
        <v>0</v>
      </c>
      <c r="CD52" s="2">
        <f>ROUND(SUMIF(AA28:AA50,"=46019751",GP28:GP50),2)</f>
        <v>0</v>
      </c>
      <c r="CE52" s="2">
        <f>AC52-BX52</f>
        <v>408552.03</v>
      </c>
      <c r="CF52" s="2">
        <f>AC52-BY52</f>
        <v>408552.03</v>
      </c>
      <c r="CG52" s="2">
        <f>BX52-BZ52</f>
        <v>0</v>
      </c>
      <c r="CH52" s="2">
        <f>AC52-BX52-BY52+BZ52</f>
        <v>408552.03</v>
      </c>
      <c r="CI52" s="2">
        <f>BY52-BZ52</f>
        <v>0</v>
      </c>
      <c r="CJ52" s="2">
        <f>ROUND(SUMIF(AA28:AA50,"=46019751",GX28:GX50),2)</f>
        <v>0</v>
      </c>
      <c r="CK52" s="2">
        <f>ROUND(SUMIF(AA28:AA50,"=46019751",GY28:GY50),2)</f>
        <v>0</v>
      </c>
      <c r="CL52" s="2">
        <f>ROUND(SUMIF(AA28:AA50,"=46019751",GZ28:GZ50),2)</f>
        <v>0</v>
      </c>
      <c r="CM52" s="2">
        <f>ROUND(SUMIF(AA28:AA50,"=46019751",HD28:HD50),2)</f>
        <v>0</v>
      </c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>
        <v>0</v>
      </c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201</v>
      </c>
      <c r="F54" s="4">
        <f>ROUND(Source!O52,O54)</f>
        <v>531153.28</v>
      </c>
      <c r="G54" s="4" t="s">
        <v>142</v>
      </c>
      <c r="H54" s="4" t="s">
        <v>143</v>
      </c>
      <c r="I54" s="4"/>
      <c r="J54" s="4"/>
      <c r="K54" s="4">
        <v>201</v>
      </c>
      <c r="L54" s="4">
        <v>1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531153.28</v>
      </c>
      <c r="X54" s="4">
        <v>1</v>
      </c>
      <c r="Y54" s="4">
        <v>531153.28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202</v>
      </c>
      <c r="F55" s="4">
        <f>ROUND(Source!P52,O55)</f>
        <v>408552.03</v>
      </c>
      <c r="G55" s="4" t="s">
        <v>144</v>
      </c>
      <c r="H55" s="4" t="s">
        <v>145</v>
      </c>
      <c r="I55" s="4"/>
      <c r="J55" s="4"/>
      <c r="K55" s="4">
        <v>202</v>
      </c>
      <c r="L55" s="4">
        <v>2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408552.03</v>
      </c>
      <c r="X55" s="4">
        <v>1</v>
      </c>
      <c r="Y55" s="4">
        <v>408552.03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222</v>
      </c>
      <c r="F56" s="4">
        <f>ROUND(Source!AO52,O56)</f>
        <v>0</v>
      </c>
      <c r="G56" s="4" t="s">
        <v>146</v>
      </c>
      <c r="H56" s="4" t="s">
        <v>147</v>
      </c>
      <c r="I56" s="4"/>
      <c r="J56" s="4"/>
      <c r="K56" s="4">
        <v>222</v>
      </c>
      <c r="L56" s="4">
        <v>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225</v>
      </c>
      <c r="F57" s="4">
        <f>ROUND(Source!AV52,O57)</f>
        <v>408552.03</v>
      </c>
      <c r="G57" s="4" t="s">
        <v>148</v>
      </c>
      <c r="H57" s="4" t="s">
        <v>149</v>
      </c>
      <c r="I57" s="4"/>
      <c r="J57" s="4"/>
      <c r="K57" s="4">
        <v>225</v>
      </c>
      <c r="L57" s="4">
        <v>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408552.03</v>
      </c>
      <c r="X57" s="4">
        <v>1</v>
      </c>
      <c r="Y57" s="4">
        <v>408552.03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226</v>
      </c>
      <c r="F58" s="4">
        <f>ROUND(Source!AW52,O58)</f>
        <v>408552.03</v>
      </c>
      <c r="G58" s="4" t="s">
        <v>150</v>
      </c>
      <c r="H58" s="4" t="s">
        <v>151</v>
      </c>
      <c r="I58" s="4"/>
      <c r="J58" s="4"/>
      <c r="K58" s="4">
        <v>226</v>
      </c>
      <c r="L58" s="4">
        <v>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408552.03</v>
      </c>
      <c r="X58" s="4">
        <v>1</v>
      </c>
      <c r="Y58" s="4">
        <v>408552.03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227</v>
      </c>
      <c r="F59" s="4">
        <f>ROUND(Source!AX52,O59)</f>
        <v>0</v>
      </c>
      <c r="G59" s="4" t="s">
        <v>152</v>
      </c>
      <c r="H59" s="4" t="s">
        <v>153</v>
      </c>
      <c r="I59" s="4"/>
      <c r="J59" s="4"/>
      <c r="K59" s="4">
        <v>227</v>
      </c>
      <c r="L59" s="4">
        <v>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228</v>
      </c>
      <c r="F60" s="4">
        <f>ROUND(Source!AY52,O60)</f>
        <v>408552.03</v>
      </c>
      <c r="G60" s="4" t="s">
        <v>154</v>
      </c>
      <c r="H60" s="4" t="s">
        <v>155</v>
      </c>
      <c r="I60" s="4"/>
      <c r="J60" s="4"/>
      <c r="K60" s="4">
        <v>228</v>
      </c>
      <c r="L60" s="4">
        <v>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408552.03</v>
      </c>
      <c r="X60" s="4">
        <v>1</v>
      </c>
      <c r="Y60" s="4">
        <v>408552.03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216</v>
      </c>
      <c r="F61" s="4">
        <f>ROUND(Source!AP52,O61)</f>
        <v>0</v>
      </c>
      <c r="G61" s="4" t="s">
        <v>156</v>
      </c>
      <c r="H61" s="4" t="s">
        <v>157</v>
      </c>
      <c r="I61" s="4"/>
      <c r="J61" s="4"/>
      <c r="K61" s="4">
        <v>216</v>
      </c>
      <c r="L61" s="4">
        <v>8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223</v>
      </c>
      <c r="F62" s="4">
        <f>ROUND(Source!AQ52,O62)</f>
        <v>0</v>
      </c>
      <c r="G62" s="4" t="s">
        <v>158</v>
      </c>
      <c r="H62" s="4" t="s">
        <v>159</v>
      </c>
      <c r="I62" s="4"/>
      <c r="J62" s="4"/>
      <c r="K62" s="4">
        <v>223</v>
      </c>
      <c r="L62" s="4">
        <v>9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229</v>
      </c>
      <c r="F63" s="4">
        <f>ROUND(Source!AZ52,O63)</f>
        <v>0</v>
      </c>
      <c r="G63" s="4" t="s">
        <v>160</v>
      </c>
      <c r="H63" s="4" t="s">
        <v>161</v>
      </c>
      <c r="I63" s="4"/>
      <c r="J63" s="4"/>
      <c r="K63" s="4">
        <v>229</v>
      </c>
      <c r="L63" s="4">
        <v>10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203</v>
      </c>
      <c r="F64" s="4">
        <f>ROUND(Source!Q52,O64)</f>
        <v>18844.009999999998</v>
      </c>
      <c r="G64" s="4" t="s">
        <v>162</v>
      </c>
      <c r="H64" s="4" t="s">
        <v>163</v>
      </c>
      <c r="I64" s="4"/>
      <c r="J64" s="4"/>
      <c r="K64" s="4">
        <v>203</v>
      </c>
      <c r="L64" s="4">
        <v>11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18844.009999999998</v>
      </c>
      <c r="X64" s="4">
        <v>1</v>
      </c>
      <c r="Y64" s="4">
        <v>18844.009999999998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231</v>
      </c>
      <c r="F65" s="4">
        <f>ROUND(Source!BB52,O65)</f>
        <v>0</v>
      </c>
      <c r="G65" s="4" t="s">
        <v>164</v>
      </c>
      <c r="H65" s="4" t="s">
        <v>165</v>
      </c>
      <c r="I65" s="4"/>
      <c r="J65" s="4"/>
      <c r="K65" s="4">
        <v>231</v>
      </c>
      <c r="L65" s="4">
        <v>12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204</v>
      </c>
      <c r="F66" s="4">
        <f>ROUND(Source!R52,O66)</f>
        <v>8347.1200000000008</v>
      </c>
      <c r="G66" s="4" t="s">
        <v>166</v>
      </c>
      <c r="H66" s="4" t="s">
        <v>167</v>
      </c>
      <c r="I66" s="4"/>
      <c r="J66" s="4"/>
      <c r="K66" s="4">
        <v>204</v>
      </c>
      <c r="L66" s="4">
        <v>13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8347.1200000000008</v>
      </c>
      <c r="X66" s="4">
        <v>1</v>
      </c>
      <c r="Y66" s="4">
        <v>8347.1200000000008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205</v>
      </c>
      <c r="F67" s="4">
        <f>ROUND(Source!S52,O67)</f>
        <v>103757.24</v>
      </c>
      <c r="G67" s="4" t="s">
        <v>168</v>
      </c>
      <c r="H67" s="4" t="s">
        <v>169</v>
      </c>
      <c r="I67" s="4"/>
      <c r="J67" s="4"/>
      <c r="K67" s="4">
        <v>205</v>
      </c>
      <c r="L67" s="4">
        <v>14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103757.24</v>
      </c>
      <c r="X67" s="4">
        <v>1</v>
      </c>
      <c r="Y67" s="4">
        <v>103757.24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232</v>
      </c>
      <c r="F68" s="4">
        <f>ROUND(Source!BC52,O68)</f>
        <v>0</v>
      </c>
      <c r="G68" s="4" t="s">
        <v>170</v>
      </c>
      <c r="H68" s="4" t="s">
        <v>171</v>
      </c>
      <c r="I68" s="4"/>
      <c r="J68" s="4"/>
      <c r="K68" s="4">
        <v>232</v>
      </c>
      <c r="L68" s="4">
        <v>15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214</v>
      </c>
      <c r="F69" s="4">
        <f>ROUND(Source!AS52,O69)</f>
        <v>689908.17</v>
      </c>
      <c r="G69" s="4" t="s">
        <v>172</v>
      </c>
      <c r="H69" s="4" t="s">
        <v>173</v>
      </c>
      <c r="I69" s="4"/>
      <c r="J69" s="4"/>
      <c r="K69" s="4">
        <v>214</v>
      </c>
      <c r="L69" s="4">
        <v>16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689908.17</v>
      </c>
      <c r="X69" s="4">
        <v>1</v>
      </c>
      <c r="Y69" s="4">
        <v>689908.17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215</v>
      </c>
      <c r="F70" s="4">
        <f>ROUND(Source!AT52,O70)</f>
        <v>0</v>
      </c>
      <c r="G70" s="4" t="s">
        <v>174</v>
      </c>
      <c r="H70" s="4" t="s">
        <v>175</v>
      </c>
      <c r="I70" s="4"/>
      <c r="J70" s="4"/>
      <c r="K70" s="4">
        <v>215</v>
      </c>
      <c r="L70" s="4">
        <v>17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217</v>
      </c>
      <c r="F71" s="4">
        <f>ROUND(Source!AU52,O71)</f>
        <v>0</v>
      </c>
      <c r="G71" s="4" t="s">
        <v>176</v>
      </c>
      <c r="H71" s="4" t="s">
        <v>177</v>
      </c>
      <c r="I71" s="4"/>
      <c r="J71" s="4"/>
      <c r="K71" s="4">
        <v>217</v>
      </c>
      <c r="L71" s="4">
        <v>18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230</v>
      </c>
      <c r="F72" s="4">
        <f>ROUND(Source!BA52,O72)</f>
        <v>0</v>
      </c>
      <c r="G72" s="4" t="s">
        <v>178</v>
      </c>
      <c r="H72" s="4" t="s">
        <v>179</v>
      </c>
      <c r="I72" s="4"/>
      <c r="J72" s="4"/>
      <c r="K72" s="4">
        <v>230</v>
      </c>
      <c r="L72" s="4">
        <v>19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206</v>
      </c>
      <c r="F73" s="4">
        <f>ROUND(Source!T52,O73)</f>
        <v>0</v>
      </c>
      <c r="G73" s="4" t="s">
        <v>180</v>
      </c>
      <c r="H73" s="4" t="s">
        <v>181</v>
      </c>
      <c r="I73" s="4"/>
      <c r="J73" s="4"/>
      <c r="K73" s="4">
        <v>206</v>
      </c>
      <c r="L73" s="4">
        <v>20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207</v>
      </c>
      <c r="F74" s="4">
        <f>Source!U52</f>
        <v>171.38570819700001</v>
      </c>
      <c r="G74" s="4" t="s">
        <v>182</v>
      </c>
      <c r="H74" s="4" t="s">
        <v>183</v>
      </c>
      <c r="I74" s="4"/>
      <c r="J74" s="4"/>
      <c r="K74" s="4">
        <v>207</v>
      </c>
      <c r="L74" s="4">
        <v>21</v>
      </c>
      <c r="M74" s="4">
        <v>3</v>
      </c>
      <c r="N74" s="4" t="s">
        <v>3</v>
      </c>
      <c r="O74" s="4">
        <v>-1</v>
      </c>
      <c r="P74" s="4"/>
      <c r="Q74" s="4"/>
      <c r="R74" s="4"/>
      <c r="S74" s="4"/>
      <c r="T74" s="4"/>
      <c r="U74" s="4"/>
      <c r="V74" s="4"/>
      <c r="W74" s="4">
        <v>171.38570819699999</v>
      </c>
      <c r="X74" s="4">
        <v>1</v>
      </c>
      <c r="Y74" s="4">
        <v>171.38570819699999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208</v>
      </c>
      <c r="F75" s="4">
        <f>Source!V52</f>
        <v>0</v>
      </c>
      <c r="G75" s="4" t="s">
        <v>184</v>
      </c>
      <c r="H75" s="4" t="s">
        <v>185</v>
      </c>
      <c r="I75" s="4"/>
      <c r="J75" s="4"/>
      <c r="K75" s="4">
        <v>208</v>
      </c>
      <c r="L75" s="4">
        <v>22</v>
      </c>
      <c r="M75" s="4">
        <v>3</v>
      </c>
      <c r="N75" s="4" t="s">
        <v>3</v>
      </c>
      <c r="O75" s="4">
        <v>-1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209</v>
      </c>
      <c r="F76" s="4">
        <f>ROUND(Source!W52,O76)</f>
        <v>0</v>
      </c>
      <c r="G76" s="4" t="s">
        <v>186</v>
      </c>
      <c r="H76" s="4" t="s">
        <v>187</v>
      </c>
      <c r="I76" s="4"/>
      <c r="J76" s="4"/>
      <c r="K76" s="4">
        <v>209</v>
      </c>
      <c r="L76" s="4">
        <v>23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233</v>
      </c>
      <c r="F77" s="4">
        <f>ROUND(Source!BD52,O77)</f>
        <v>0</v>
      </c>
      <c r="G77" s="4" t="s">
        <v>188</v>
      </c>
      <c r="H77" s="4" t="s">
        <v>189</v>
      </c>
      <c r="I77" s="4"/>
      <c r="J77" s="4"/>
      <c r="K77" s="4">
        <v>233</v>
      </c>
      <c r="L77" s="4">
        <v>24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210</v>
      </c>
      <c r="F78" s="4">
        <f>ROUND(Source!X52,O78)</f>
        <v>104963.46</v>
      </c>
      <c r="G78" s="4" t="s">
        <v>190</v>
      </c>
      <c r="H78" s="4" t="s">
        <v>191</v>
      </c>
      <c r="I78" s="4"/>
      <c r="J78" s="4"/>
      <c r="K78" s="4">
        <v>210</v>
      </c>
      <c r="L78" s="4">
        <v>25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104963.46</v>
      </c>
      <c r="X78" s="4">
        <v>1</v>
      </c>
      <c r="Y78" s="4">
        <v>104963.46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211</v>
      </c>
      <c r="F79" s="4">
        <f>ROUND(Source!Y52,O79)</f>
        <v>53791.43</v>
      </c>
      <c r="G79" s="4" t="s">
        <v>192</v>
      </c>
      <c r="H79" s="4" t="s">
        <v>193</v>
      </c>
      <c r="I79" s="4"/>
      <c r="J79" s="4"/>
      <c r="K79" s="4">
        <v>211</v>
      </c>
      <c r="L79" s="4">
        <v>26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53791.43</v>
      </c>
      <c r="X79" s="4">
        <v>1</v>
      </c>
      <c r="Y79" s="4">
        <v>53791.43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224</v>
      </c>
      <c r="F80" s="4">
        <f>ROUND(Source!AR52,O80)</f>
        <v>689908.17</v>
      </c>
      <c r="G80" s="4" t="s">
        <v>194</v>
      </c>
      <c r="H80" s="4" t="s">
        <v>195</v>
      </c>
      <c r="I80" s="4"/>
      <c r="J80" s="4"/>
      <c r="K80" s="4">
        <v>224</v>
      </c>
      <c r="L80" s="4">
        <v>27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689908.17</v>
      </c>
      <c r="X80" s="4">
        <v>1</v>
      </c>
      <c r="Y80" s="4">
        <v>689908.17</v>
      </c>
      <c r="Z80" s="4"/>
      <c r="AA80" s="4"/>
      <c r="AB80" s="4"/>
    </row>
    <row r="82" spans="1:245" x14ac:dyDescent="0.2">
      <c r="A82" s="1">
        <v>4</v>
      </c>
      <c r="B82" s="1">
        <v>1</v>
      </c>
      <c r="C82" s="1"/>
      <c r="D82" s="1">
        <f>ROW(A91)</f>
        <v>91</v>
      </c>
      <c r="E82" s="1"/>
      <c r="F82" s="1" t="s">
        <v>25</v>
      </c>
      <c r="G82" s="1" t="s">
        <v>196</v>
      </c>
      <c r="H82" s="1" t="s">
        <v>3</v>
      </c>
      <c r="I82" s="1">
        <v>0</v>
      </c>
      <c r="J82" s="1"/>
      <c r="K82" s="1">
        <v>0</v>
      </c>
      <c r="L82" s="1"/>
      <c r="M82" s="1" t="s">
        <v>3</v>
      </c>
      <c r="N82" s="1"/>
      <c r="O82" s="1"/>
      <c r="P82" s="1"/>
      <c r="Q82" s="1"/>
      <c r="R82" s="1"/>
      <c r="S82" s="1">
        <v>0</v>
      </c>
      <c r="T82" s="1"/>
      <c r="U82" s="1" t="s">
        <v>3</v>
      </c>
      <c r="V82" s="1">
        <v>0</v>
      </c>
      <c r="W82" s="1"/>
      <c r="X82" s="1"/>
      <c r="Y82" s="1"/>
      <c r="Z82" s="1"/>
      <c r="AA82" s="1"/>
      <c r="AB82" s="1" t="s">
        <v>3</v>
      </c>
      <c r="AC82" s="1" t="s">
        <v>3</v>
      </c>
      <c r="AD82" s="1" t="s">
        <v>3</v>
      </c>
      <c r="AE82" s="1" t="s">
        <v>3</v>
      </c>
      <c r="AF82" s="1" t="s">
        <v>3</v>
      </c>
      <c r="AG82" s="1" t="s">
        <v>3</v>
      </c>
      <c r="AH82" s="1"/>
      <c r="AI82" s="1"/>
      <c r="AJ82" s="1"/>
      <c r="AK82" s="1"/>
      <c r="AL82" s="1"/>
      <c r="AM82" s="1"/>
      <c r="AN82" s="1"/>
      <c r="AO82" s="1"/>
      <c r="AP82" s="1" t="s">
        <v>3</v>
      </c>
      <c r="AQ82" s="1" t="s">
        <v>3</v>
      </c>
      <c r="AR82" s="1" t="s">
        <v>3</v>
      </c>
      <c r="AS82" s="1"/>
      <c r="AT82" s="1"/>
      <c r="AU82" s="1"/>
      <c r="AV82" s="1"/>
      <c r="AW82" s="1"/>
      <c r="AX82" s="1"/>
      <c r="AY82" s="1"/>
      <c r="AZ82" s="1" t="s">
        <v>3</v>
      </c>
      <c r="BA82" s="1"/>
      <c r="BB82" s="1" t="s">
        <v>3</v>
      </c>
      <c r="BC82" s="1" t="s">
        <v>3</v>
      </c>
      <c r="BD82" s="1" t="s">
        <v>3</v>
      </c>
      <c r="BE82" s="1" t="s">
        <v>3</v>
      </c>
      <c r="BF82" s="1" t="s">
        <v>3</v>
      </c>
      <c r="BG82" s="1" t="s">
        <v>3</v>
      </c>
      <c r="BH82" s="1" t="s">
        <v>3</v>
      </c>
      <c r="BI82" s="1" t="s">
        <v>3</v>
      </c>
      <c r="BJ82" s="1" t="s">
        <v>3</v>
      </c>
      <c r="BK82" s="1" t="s">
        <v>3</v>
      </c>
      <c r="BL82" s="1" t="s">
        <v>3</v>
      </c>
      <c r="BM82" s="1" t="s">
        <v>3</v>
      </c>
      <c r="BN82" s="1" t="s">
        <v>3</v>
      </c>
      <c r="BO82" s="1" t="s">
        <v>3</v>
      </c>
      <c r="BP82" s="1" t="s">
        <v>3</v>
      </c>
      <c r="BQ82" s="1"/>
      <c r="BR82" s="1"/>
      <c r="BS82" s="1"/>
      <c r="BT82" s="1"/>
      <c r="BU82" s="1"/>
      <c r="BV82" s="1"/>
      <c r="BW82" s="1"/>
      <c r="BX82" s="1">
        <v>0</v>
      </c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>
        <v>0</v>
      </c>
    </row>
    <row r="84" spans="1:245" x14ac:dyDescent="0.2">
      <c r="A84" s="2">
        <v>52</v>
      </c>
      <c r="B84" s="2">
        <f t="shared" ref="B84:G84" si="62">B91</f>
        <v>1</v>
      </c>
      <c r="C84" s="2">
        <f t="shared" si="62"/>
        <v>4</v>
      </c>
      <c r="D84" s="2">
        <f t="shared" si="62"/>
        <v>82</v>
      </c>
      <c r="E84" s="2">
        <f t="shared" si="62"/>
        <v>0</v>
      </c>
      <c r="F84" s="2" t="str">
        <f t="shared" si="62"/>
        <v>Новый раздел</v>
      </c>
      <c r="G84" s="2" t="str">
        <f t="shared" si="62"/>
        <v>Монтажные работы</v>
      </c>
      <c r="H84" s="2"/>
      <c r="I84" s="2"/>
      <c r="J84" s="2"/>
      <c r="K84" s="2"/>
      <c r="L84" s="2"/>
      <c r="M84" s="2"/>
      <c r="N84" s="2"/>
      <c r="O84" s="2">
        <f t="shared" ref="O84:AT84" si="63">O91</f>
        <v>749357.85</v>
      </c>
      <c r="P84" s="2">
        <f t="shared" si="63"/>
        <v>578518.18999999994</v>
      </c>
      <c r="Q84" s="2">
        <f t="shared" si="63"/>
        <v>11601.32</v>
      </c>
      <c r="R84" s="2">
        <f t="shared" si="63"/>
        <v>5447.91</v>
      </c>
      <c r="S84" s="2">
        <f t="shared" si="63"/>
        <v>159238.34</v>
      </c>
      <c r="T84" s="2">
        <f t="shared" si="63"/>
        <v>0</v>
      </c>
      <c r="U84" s="2">
        <f t="shared" si="63"/>
        <v>236.83824696400001</v>
      </c>
      <c r="V84" s="2">
        <f t="shared" si="63"/>
        <v>0</v>
      </c>
      <c r="W84" s="2">
        <f t="shared" si="63"/>
        <v>0</v>
      </c>
      <c r="X84" s="2">
        <f t="shared" si="63"/>
        <v>159745.66</v>
      </c>
      <c r="Y84" s="2">
        <f t="shared" si="63"/>
        <v>83989.99</v>
      </c>
      <c r="Z84" s="2">
        <f t="shared" si="63"/>
        <v>0</v>
      </c>
      <c r="AA84" s="2">
        <f t="shared" si="63"/>
        <v>0</v>
      </c>
      <c r="AB84" s="2">
        <f t="shared" si="63"/>
        <v>749357.85</v>
      </c>
      <c r="AC84" s="2">
        <f t="shared" si="63"/>
        <v>578518.18999999994</v>
      </c>
      <c r="AD84" s="2">
        <f t="shared" si="63"/>
        <v>11601.32</v>
      </c>
      <c r="AE84" s="2">
        <f t="shared" si="63"/>
        <v>5447.91</v>
      </c>
      <c r="AF84" s="2">
        <f t="shared" si="63"/>
        <v>159238.34</v>
      </c>
      <c r="AG84" s="2">
        <f t="shared" si="63"/>
        <v>0</v>
      </c>
      <c r="AH84" s="2">
        <f t="shared" si="63"/>
        <v>236.83824696400001</v>
      </c>
      <c r="AI84" s="2">
        <f t="shared" si="63"/>
        <v>0</v>
      </c>
      <c r="AJ84" s="2">
        <f t="shared" si="63"/>
        <v>0</v>
      </c>
      <c r="AK84" s="2">
        <f t="shared" si="63"/>
        <v>159745.66</v>
      </c>
      <c r="AL84" s="2">
        <f t="shared" si="63"/>
        <v>83989.99</v>
      </c>
      <c r="AM84" s="2">
        <f t="shared" si="63"/>
        <v>0</v>
      </c>
      <c r="AN84" s="2">
        <f t="shared" si="63"/>
        <v>0</v>
      </c>
      <c r="AO84" s="2">
        <f t="shared" si="63"/>
        <v>0</v>
      </c>
      <c r="AP84" s="2">
        <f t="shared" si="63"/>
        <v>0</v>
      </c>
      <c r="AQ84" s="2">
        <f t="shared" si="63"/>
        <v>0</v>
      </c>
      <c r="AR84" s="2">
        <f t="shared" si="63"/>
        <v>993093.5</v>
      </c>
      <c r="AS84" s="2">
        <f t="shared" si="63"/>
        <v>0</v>
      </c>
      <c r="AT84" s="2">
        <f t="shared" si="63"/>
        <v>993093.5</v>
      </c>
      <c r="AU84" s="2">
        <f t="shared" ref="AU84:BZ84" si="64">AU91</f>
        <v>0</v>
      </c>
      <c r="AV84" s="2">
        <f t="shared" si="64"/>
        <v>578518.18999999994</v>
      </c>
      <c r="AW84" s="2">
        <f t="shared" si="64"/>
        <v>578518.18999999994</v>
      </c>
      <c r="AX84" s="2">
        <f t="shared" si="64"/>
        <v>0</v>
      </c>
      <c r="AY84" s="2">
        <f t="shared" si="64"/>
        <v>578518.18999999994</v>
      </c>
      <c r="AZ84" s="2">
        <f t="shared" si="64"/>
        <v>0</v>
      </c>
      <c r="BA84" s="2">
        <f t="shared" si="64"/>
        <v>0</v>
      </c>
      <c r="BB84" s="2">
        <f t="shared" si="64"/>
        <v>0</v>
      </c>
      <c r="BC84" s="2">
        <f t="shared" si="64"/>
        <v>0</v>
      </c>
      <c r="BD84" s="2">
        <f t="shared" si="64"/>
        <v>0</v>
      </c>
      <c r="BE84" s="2">
        <f t="shared" si="64"/>
        <v>0</v>
      </c>
      <c r="BF84" s="2">
        <f t="shared" si="64"/>
        <v>0</v>
      </c>
      <c r="BG84" s="2">
        <f t="shared" si="64"/>
        <v>0</v>
      </c>
      <c r="BH84" s="2">
        <f t="shared" si="64"/>
        <v>0</v>
      </c>
      <c r="BI84" s="2">
        <f t="shared" si="64"/>
        <v>0</v>
      </c>
      <c r="BJ84" s="2">
        <f t="shared" si="64"/>
        <v>0</v>
      </c>
      <c r="BK84" s="2">
        <f t="shared" si="64"/>
        <v>0</v>
      </c>
      <c r="BL84" s="2">
        <f t="shared" si="64"/>
        <v>0</v>
      </c>
      <c r="BM84" s="2">
        <f t="shared" si="64"/>
        <v>0</v>
      </c>
      <c r="BN84" s="2">
        <f t="shared" si="64"/>
        <v>0</v>
      </c>
      <c r="BO84" s="2">
        <f t="shared" si="64"/>
        <v>0</v>
      </c>
      <c r="BP84" s="2">
        <f t="shared" si="64"/>
        <v>0</v>
      </c>
      <c r="BQ84" s="2">
        <f t="shared" si="64"/>
        <v>0</v>
      </c>
      <c r="BR84" s="2">
        <f t="shared" si="64"/>
        <v>0</v>
      </c>
      <c r="BS84" s="2">
        <f t="shared" si="64"/>
        <v>0</v>
      </c>
      <c r="BT84" s="2">
        <f t="shared" si="64"/>
        <v>0</v>
      </c>
      <c r="BU84" s="2">
        <f t="shared" si="64"/>
        <v>0</v>
      </c>
      <c r="BV84" s="2">
        <f t="shared" si="64"/>
        <v>0</v>
      </c>
      <c r="BW84" s="2">
        <f t="shared" si="64"/>
        <v>0</v>
      </c>
      <c r="BX84" s="2">
        <f t="shared" si="64"/>
        <v>0</v>
      </c>
      <c r="BY84" s="2">
        <f t="shared" si="64"/>
        <v>0</v>
      </c>
      <c r="BZ84" s="2">
        <f t="shared" si="64"/>
        <v>0</v>
      </c>
      <c r="CA84" s="2">
        <f t="shared" ref="CA84:DF84" si="65">CA91</f>
        <v>993093.5</v>
      </c>
      <c r="CB84" s="2">
        <f t="shared" si="65"/>
        <v>0</v>
      </c>
      <c r="CC84" s="2">
        <f t="shared" si="65"/>
        <v>993093.5</v>
      </c>
      <c r="CD84" s="2">
        <f t="shared" si="65"/>
        <v>0</v>
      </c>
      <c r="CE84" s="2">
        <f t="shared" si="65"/>
        <v>578518.18999999994</v>
      </c>
      <c r="CF84" s="2">
        <f t="shared" si="65"/>
        <v>578518.18999999994</v>
      </c>
      <c r="CG84" s="2">
        <f t="shared" si="65"/>
        <v>0</v>
      </c>
      <c r="CH84" s="2">
        <f t="shared" si="65"/>
        <v>578518.18999999994</v>
      </c>
      <c r="CI84" s="2">
        <f t="shared" si="65"/>
        <v>0</v>
      </c>
      <c r="CJ84" s="2">
        <f t="shared" si="65"/>
        <v>0</v>
      </c>
      <c r="CK84" s="2">
        <f t="shared" si="65"/>
        <v>0</v>
      </c>
      <c r="CL84" s="2">
        <f t="shared" si="65"/>
        <v>0</v>
      </c>
      <c r="CM84" s="2">
        <f t="shared" si="65"/>
        <v>0</v>
      </c>
      <c r="CN84" s="2">
        <f t="shared" si="65"/>
        <v>0</v>
      </c>
      <c r="CO84" s="2">
        <f t="shared" si="65"/>
        <v>0</v>
      </c>
      <c r="CP84" s="2">
        <f t="shared" si="65"/>
        <v>0</v>
      </c>
      <c r="CQ84" s="2">
        <f t="shared" si="65"/>
        <v>0</v>
      </c>
      <c r="CR84" s="2">
        <f t="shared" si="65"/>
        <v>0</v>
      </c>
      <c r="CS84" s="2">
        <f t="shared" si="65"/>
        <v>0</v>
      </c>
      <c r="CT84" s="2">
        <f t="shared" si="65"/>
        <v>0</v>
      </c>
      <c r="CU84" s="2">
        <f t="shared" si="65"/>
        <v>0</v>
      </c>
      <c r="CV84" s="2">
        <f t="shared" si="65"/>
        <v>0</v>
      </c>
      <c r="CW84" s="2">
        <f t="shared" si="65"/>
        <v>0</v>
      </c>
      <c r="CX84" s="2">
        <f t="shared" si="65"/>
        <v>0</v>
      </c>
      <c r="CY84" s="2">
        <f t="shared" si="65"/>
        <v>0</v>
      </c>
      <c r="CZ84" s="2">
        <f t="shared" si="65"/>
        <v>0</v>
      </c>
      <c r="DA84" s="2">
        <f t="shared" si="65"/>
        <v>0</v>
      </c>
      <c r="DB84" s="2">
        <f t="shared" si="65"/>
        <v>0</v>
      </c>
      <c r="DC84" s="2">
        <f t="shared" si="65"/>
        <v>0</v>
      </c>
      <c r="DD84" s="2">
        <f t="shared" si="65"/>
        <v>0</v>
      </c>
      <c r="DE84" s="2">
        <f t="shared" si="65"/>
        <v>0</v>
      </c>
      <c r="DF84" s="2">
        <f t="shared" si="65"/>
        <v>0</v>
      </c>
      <c r="DG84" s="3">
        <f t="shared" ref="DG84:EL84" si="66">DG91</f>
        <v>0</v>
      </c>
      <c r="DH84" s="3">
        <f t="shared" si="66"/>
        <v>0</v>
      </c>
      <c r="DI84" s="3">
        <f t="shared" si="66"/>
        <v>0</v>
      </c>
      <c r="DJ84" s="3">
        <f t="shared" si="66"/>
        <v>0</v>
      </c>
      <c r="DK84" s="3">
        <f t="shared" si="66"/>
        <v>0</v>
      </c>
      <c r="DL84" s="3">
        <f t="shared" si="66"/>
        <v>0</v>
      </c>
      <c r="DM84" s="3">
        <f t="shared" si="66"/>
        <v>0</v>
      </c>
      <c r="DN84" s="3">
        <f t="shared" si="66"/>
        <v>0</v>
      </c>
      <c r="DO84" s="3">
        <f t="shared" si="66"/>
        <v>0</v>
      </c>
      <c r="DP84" s="3">
        <f t="shared" si="66"/>
        <v>0</v>
      </c>
      <c r="DQ84" s="3">
        <f t="shared" si="66"/>
        <v>0</v>
      </c>
      <c r="DR84" s="3">
        <f t="shared" si="66"/>
        <v>0</v>
      </c>
      <c r="DS84" s="3">
        <f t="shared" si="66"/>
        <v>0</v>
      </c>
      <c r="DT84" s="3">
        <f t="shared" si="66"/>
        <v>0</v>
      </c>
      <c r="DU84" s="3">
        <f t="shared" si="66"/>
        <v>0</v>
      </c>
      <c r="DV84" s="3">
        <f t="shared" si="66"/>
        <v>0</v>
      </c>
      <c r="DW84" s="3">
        <f t="shared" si="66"/>
        <v>0</v>
      </c>
      <c r="DX84" s="3">
        <f t="shared" si="66"/>
        <v>0</v>
      </c>
      <c r="DY84" s="3">
        <f t="shared" si="66"/>
        <v>0</v>
      </c>
      <c r="DZ84" s="3">
        <f t="shared" si="66"/>
        <v>0</v>
      </c>
      <c r="EA84" s="3">
        <f t="shared" si="66"/>
        <v>0</v>
      </c>
      <c r="EB84" s="3">
        <f t="shared" si="66"/>
        <v>0</v>
      </c>
      <c r="EC84" s="3">
        <f t="shared" si="66"/>
        <v>0</v>
      </c>
      <c r="ED84" s="3">
        <f t="shared" si="66"/>
        <v>0</v>
      </c>
      <c r="EE84" s="3">
        <f t="shared" si="66"/>
        <v>0</v>
      </c>
      <c r="EF84" s="3">
        <f t="shared" si="66"/>
        <v>0</v>
      </c>
      <c r="EG84" s="3">
        <f t="shared" si="66"/>
        <v>0</v>
      </c>
      <c r="EH84" s="3">
        <f t="shared" si="66"/>
        <v>0</v>
      </c>
      <c r="EI84" s="3">
        <f t="shared" si="66"/>
        <v>0</v>
      </c>
      <c r="EJ84" s="3">
        <f t="shared" si="66"/>
        <v>0</v>
      </c>
      <c r="EK84" s="3">
        <f t="shared" si="66"/>
        <v>0</v>
      </c>
      <c r="EL84" s="3">
        <f t="shared" si="66"/>
        <v>0</v>
      </c>
      <c r="EM84" s="3">
        <f t="shared" ref="EM84:FR84" si="67">EM91</f>
        <v>0</v>
      </c>
      <c r="EN84" s="3">
        <f t="shared" si="67"/>
        <v>0</v>
      </c>
      <c r="EO84" s="3">
        <f t="shared" si="67"/>
        <v>0</v>
      </c>
      <c r="EP84" s="3">
        <f t="shared" si="67"/>
        <v>0</v>
      </c>
      <c r="EQ84" s="3">
        <f t="shared" si="67"/>
        <v>0</v>
      </c>
      <c r="ER84" s="3">
        <f t="shared" si="67"/>
        <v>0</v>
      </c>
      <c r="ES84" s="3">
        <f t="shared" si="67"/>
        <v>0</v>
      </c>
      <c r="ET84" s="3">
        <f t="shared" si="67"/>
        <v>0</v>
      </c>
      <c r="EU84" s="3">
        <f t="shared" si="67"/>
        <v>0</v>
      </c>
      <c r="EV84" s="3">
        <f t="shared" si="67"/>
        <v>0</v>
      </c>
      <c r="EW84" s="3">
        <f t="shared" si="67"/>
        <v>0</v>
      </c>
      <c r="EX84" s="3">
        <f t="shared" si="67"/>
        <v>0</v>
      </c>
      <c r="EY84" s="3">
        <f t="shared" si="67"/>
        <v>0</v>
      </c>
      <c r="EZ84" s="3">
        <f t="shared" si="67"/>
        <v>0</v>
      </c>
      <c r="FA84" s="3">
        <f t="shared" si="67"/>
        <v>0</v>
      </c>
      <c r="FB84" s="3">
        <f t="shared" si="67"/>
        <v>0</v>
      </c>
      <c r="FC84" s="3">
        <f t="shared" si="67"/>
        <v>0</v>
      </c>
      <c r="FD84" s="3">
        <f t="shared" si="67"/>
        <v>0</v>
      </c>
      <c r="FE84" s="3">
        <f t="shared" si="67"/>
        <v>0</v>
      </c>
      <c r="FF84" s="3">
        <f t="shared" si="67"/>
        <v>0</v>
      </c>
      <c r="FG84" s="3">
        <f t="shared" si="67"/>
        <v>0</v>
      </c>
      <c r="FH84" s="3">
        <f t="shared" si="67"/>
        <v>0</v>
      </c>
      <c r="FI84" s="3">
        <f t="shared" si="67"/>
        <v>0</v>
      </c>
      <c r="FJ84" s="3">
        <f t="shared" si="67"/>
        <v>0</v>
      </c>
      <c r="FK84" s="3">
        <f t="shared" si="67"/>
        <v>0</v>
      </c>
      <c r="FL84" s="3">
        <f t="shared" si="67"/>
        <v>0</v>
      </c>
      <c r="FM84" s="3">
        <f t="shared" si="67"/>
        <v>0</v>
      </c>
      <c r="FN84" s="3">
        <f t="shared" si="67"/>
        <v>0</v>
      </c>
      <c r="FO84" s="3">
        <f t="shared" si="67"/>
        <v>0</v>
      </c>
      <c r="FP84" s="3">
        <f t="shared" si="67"/>
        <v>0</v>
      </c>
      <c r="FQ84" s="3">
        <f t="shared" si="67"/>
        <v>0</v>
      </c>
      <c r="FR84" s="3">
        <f t="shared" si="67"/>
        <v>0</v>
      </c>
      <c r="FS84" s="3">
        <f t="shared" ref="FS84:GX84" si="68">FS91</f>
        <v>0</v>
      </c>
      <c r="FT84" s="3">
        <f t="shared" si="68"/>
        <v>0</v>
      </c>
      <c r="FU84" s="3">
        <f t="shared" si="68"/>
        <v>0</v>
      </c>
      <c r="FV84" s="3">
        <f t="shared" si="68"/>
        <v>0</v>
      </c>
      <c r="FW84" s="3">
        <f t="shared" si="68"/>
        <v>0</v>
      </c>
      <c r="FX84" s="3">
        <f t="shared" si="68"/>
        <v>0</v>
      </c>
      <c r="FY84" s="3">
        <f t="shared" si="68"/>
        <v>0</v>
      </c>
      <c r="FZ84" s="3">
        <f t="shared" si="68"/>
        <v>0</v>
      </c>
      <c r="GA84" s="3">
        <f t="shared" si="68"/>
        <v>0</v>
      </c>
      <c r="GB84" s="3">
        <f t="shared" si="68"/>
        <v>0</v>
      </c>
      <c r="GC84" s="3">
        <f t="shared" si="68"/>
        <v>0</v>
      </c>
      <c r="GD84" s="3">
        <f t="shared" si="68"/>
        <v>0</v>
      </c>
      <c r="GE84" s="3">
        <f t="shared" si="68"/>
        <v>0</v>
      </c>
      <c r="GF84" s="3">
        <f t="shared" si="68"/>
        <v>0</v>
      </c>
      <c r="GG84" s="3">
        <f t="shared" si="68"/>
        <v>0</v>
      </c>
      <c r="GH84" s="3">
        <f t="shared" si="68"/>
        <v>0</v>
      </c>
      <c r="GI84" s="3">
        <f t="shared" si="68"/>
        <v>0</v>
      </c>
      <c r="GJ84" s="3">
        <f t="shared" si="68"/>
        <v>0</v>
      </c>
      <c r="GK84" s="3">
        <f t="shared" si="68"/>
        <v>0</v>
      </c>
      <c r="GL84" s="3">
        <f t="shared" si="68"/>
        <v>0</v>
      </c>
      <c r="GM84" s="3">
        <f t="shared" si="68"/>
        <v>0</v>
      </c>
      <c r="GN84" s="3">
        <f t="shared" si="68"/>
        <v>0</v>
      </c>
      <c r="GO84" s="3">
        <f t="shared" si="68"/>
        <v>0</v>
      </c>
      <c r="GP84" s="3">
        <f t="shared" si="68"/>
        <v>0</v>
      </c>
      <c r="GQ84" s="3">
        <f t="shared" si="68"/>
        <v>0</v>
      </c>
      <c r="GR84" s="3">
        <f t="shared" si="68"/>
        <v>0</v>
      </c>
      <c r="GS84" s="3">
        <f t="shared" si="68"/>
        <v>0</v>
      </c>
      <c r="GT84" s="3">
        <f t="shared" si="68"/>
        <v>0</v>
      </c>
      <c r="GU84" s="3">
        <f t="shared" si="68"/>
        <v>0</v>
      </c>
      <c r="GV84" s="3">
        <f t="shared" si="68"/>
        <v>0</v>
      </c>
      <c r="GW84" s="3">
        <f t="shared" si="68"/>
        <v>0</v>
      </c>
      <c r="GX84" s="3">
        <f t="shared" si="68"/>
        <v>0</v>
      </c>
    </row>
    <row r="86" spans="1:245" x14ac:dyDescent="0.2">
      <c r="A86">
        <v>17</v>
      </c>
      <c r="B86">
        <v>1</v>
      </c>
      <c r="C86">
        <f>ROW(SmtRes!A48)</f>
        <v>48</v>
      </c>
      <c r="D86">
        <f>ROW(EtalonRes!A55)</f>
        <v>55</v>
      </c>
      <c r="E86" t="s">
        <v>197</v>
      </c>
      <c r="F86" t="s">
        <v>198</v>
      </c>
      <c r="G86" t="s">
        <v>199</v>
      </c>
      <c r="H86" t="s">
        <v>200</v>
      </c>
      <c r="I86">
        <f>ROUND(ROUND(((1.5+4+1.5+5+6)*2+(5+7+17+11+2+2+2+2+6+6)*4+(1+1))*3*1.01/100,4),9)</f>
        <v>8.4234000000000009</v>
      </c>
      <c r="J86">
        <v>0</v>
      </c>
      <c r="K86">
        <f>ROUND(ROUND(((1.5+4+1.5+5+6)*2+(5+7+17+11+2+2+2+2+6+6)*4+(1+1))*3*1.01/100,4),9)</f>
        <v>8.4234000000000009</v>
      </c>
      <c r="O86">
        <f>ROUND(CP86,2)</f>
        <v>124982.83</v>
      </c>
      <c r="P86">
        <f>ROUND((ROUND((AC86*AW86*I86),2)*BC86),2)</f>
        <v>8362.01</v>
      </c>
      <c r="Q86">
        <f>(ROUND((ROUND((((ET86*1.1))*AV86*I86),2)*BB86),2)+ROUND((ROUND(((AE86-((EU86*1.1)))*AV86*I86),2)*BS86),2))</f>
        <v>8174.68</v>
      </c>
      <c r="R86">
        <f>ROUND((ROUND((AE86*AV86*I86),2)*BS86),2)</f>
        <v>3587.8</v>
      </c>
      <c r="S86">
        <f>ROUND((ROUND((AF86*AV86*I86),2)*BA86),2)</f>
        <v>108446.14</v>
      </c>
      <c r="T86">
        <f>ROUND(CU86*I86,2)</f>
        <v>0</v>
      </c>
      <c r="U86">
        <f>CV86*I86</f>
        <v>156.20740436400001</v>
      </c>
      <c r="V86">
        <f>CW86*I86</f>
        <v>0</v>
      </c>
      <c r="W86">
        <f>ROUND(CX86*I86,2)</f>
        <v>0</v>
      </c>
      <c r="X86">
        <f t="shared" ref="X86:Y89" si="69">ROUND(CY86,2)</f>
        <v>108672.92</v>
      </c>
      <c r="Y86">
        <f t="shared" si="69"/>
        <v>57137.31</v>
      </c>
      <c r="AA86">
        <v>46019751</v>
      </c>
      <c r="AB86">
        <f>ROUND((AC86+AD86+AF86),6)</f>
        <v>325.13600000000002</v>
      </c>
      <c r="AC86">
        <f>ROUND(((ES86*1)),6)</f>
        <v>52.93</v>
      </c>
      <c r="AD86">
        <f>ROUND(((((ET86*1.1))-((EU86*1.1)))+AE86),6)</f>
        <v>58.08</v>
      </c>
      <c r="AE86">
        <f>ROUND(((EU86*1.1)),6)</f>
        <v>7.0839999999999996</v>
      </c>
      <c r="AF86">
        <f>ROUND(((EV86*1.1)),6)</f>
        <v>214.126</v>
      </c>
      <c r="AG86">
        <f>ROUND((AP86),6)</f>
        <v>0</v>
      </c>
      <c r="AH86">
        <f>((EW86*1.1))</f>
        <v>17.380000000000003</v>
      </c>
      <c r="AI86">
        <f>((EX86*1.1))</f>
        <v>0</v>
      </c>
      <c r="AJ86">
        <f>(AS86)</f>
        <v>0</v>
      </c>
      <c r="AK86">
        <v>300.39</v>
      </c>
      <c r="AL86">
        <v>52.93</v>
      </c>
      <c r="AM86">
        <v>52.8</v>
      </c>
      <c r="AN86">
        <v>6.44</v>
      </c>
      <c r="AO86">
        <v>194.66</v>
      </c>
      <c r="AP86">
        <v>0</v>
      </c>
      <c r="AQ86">
        <v>15.8</v>
      </c>
      <c r="AR86">
        <v>0</v>
      </c>
      <c r="AS86">
        <v>0</v>
      </c>
      <c r="AT86">
        <v>97</v>
      </c>
      <c r="AU86">
        <v>51</v>
      </c>
      <c r="AV86">
        <v>1.0669999999999999</v>
      </c>
      <c r="AW86">
        <v>1.081</v>
      </c>
      <c r="AZ86">
        <v>1</v>
      </c>
      <c r="BA86">
        <v>56.35</v>
      </c>
      <c r="BB86">
        <v>15.66</v>
      </c>
      <c r="BC86">
        <v>17.350000000000001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201</v>
      </c>
      <c r="BM86">
        <v>67</v>
      </c>
      <c r="BN86">
        <v>0</v>
      </c>
      <c r="BO86" t="s">
        <v>198</v>
      </c>
      <c r="BP86">
        <v>1</v>
      </c>
      <c r="BQ86">
        <v>40</v>
      </c>
      <c r="BR86">
        <v>0</v>
      </c>
      <c r="BS86">
        <v>56.35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619</v>
      </c>
      <c r="CO86">
        <v>0</v>
      </c>
      <c r="CP86">
        <f>(P86+Q86+S86)</f>
        <v>124982.83</v>
      </c>
      <c r="CQ86">
        <f>ROUND((ROUND((AC86*AW86*1),2)*BC86),2)</f>
        <v>992.77</v>
      </c>
      <c r="CR86">
        <f>(ROUND((ROUND((((ET86*1.1))*AV86*1),2)*BB86),2)+ROUND((ROUND(((AE86-((EU86*1.1)))*AV86*1),2)*BS86),2))</f>
        <v>970.45</v>
      </c>
      <c r="CS86">
        <f>ROUND((ROUND((AE86*AV86*1),2)*BS86),2)</f>
        <v>426.01</v>
      </c>
      <c r="CT86">
        <f>ROUND((ROUND((AF86*AV86*1),2)*BA86),2)</f>
        <v>12874.28</v>
      </c>
      <c r="CU86">
        <f>AG86</f>
        <v>0</v>
      </c>
      <c r="CV86">
        <f>(AH86*AV86)</f>
        <v>18.544460000000001</v>
      </c>
      <c r="CW86">
        <f t="shared" ref="CW86:CX89" si="70">AI86</f>
        <v>0</v>
      </c>
      <c r="CX86">
        <f t="shared" si="70"/>
        <v>0</v>
      </c>
      <c r="CY86">
        <f>(((S86+R86)*AT86)/100)</f>
        <v>108672.9218</v>
      </c>
      <c r="CZ86">
        <f>(((S86+R86)*AU86)/100)</f>
        <v>57137.309400000006</v>
      </c>
      <c r="DB86">
        <v>17</v>
      </c>
      <c r="DC86" t="s">
        <v>3</v>
      </c>
      <c r="DD86" t="s">
        <v>33</v>
      </c>
      <c r="DE86" t="s">
        <v>34</v>
      </c>
      <c r="DF86" t="s">
        <v>34</v>
      </c>
      <c r="DG86" t="s">
        <v>34</v>
      </c>
      <c r="DH86" t="s">
        <v>3</v>
      </c>
      <c r="DI86" t="s">
        <v>34</v>
      </c>
      <c r="DJ86" t="s">
        <v>34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200</v>
      </c>
      <c r="DW86" t="s">
        <v>200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45060236</v>
      </c>
      <c r="EF86">
        <v>40</v>
      </c>
      <c r="EG86" t="s">
        <v>202</v>
      </c>
      <c r="EH86">
        <v>0</v>
      </c>
      <c r="EI86" t="s">
        <v>3</v>
      </c>
      <c r="EJ86">
        <v>2</v>
      </c>
      <c r="EK86">
        <v>67</v>
      </c>
      <c r="EL86" t="s">
        <v>203</v>
      </c>
      <c r="EM86" t="s">
        <v>204</v>
      </c>
      <c r="EO86" t="s">
        <v>37</v>
      </c>
      <c r="EQ86">
        <v>131072</v>
      </c>
      <c r="ER86">
        <v>300.39</v>
      </c>
      <c r="ES86">
        <v>52.93</v>
      </c>
      <c r="ET86">
        <v>52.8</v>
      </c>
      <c r="EU86">
        <v>6.44</v>
      </c>
      <c r="EV86">
        <v>194.66</v>
      </c>
      <c r="EW86">
        <v>15.8</v>
      </c>
      <c r="EX86">
        <v>0</v>
      </c>
      <c r="EY86">
        <v>0</v>
      </c>
      <c r="FQ86">
        <v>0</v>
      </c>
      <c r="FR86">
        <v>0</v>
      </c>
      <c r="FS86">
        <v>2</v>
      </c>
      <c r="FX86">
        <v>97</v>
      </c>
      <c r="FY86">
        <v>51</v>
      </c>
      <c r="GA86" t="s">
        <v>3</v>
      </c>
      <c r="GD86">
        <v>1</v>
      </c>
      <c r="GF86">
        <v>1937287603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>ROUND(IF(AND(BH86=3,BI86=3,FS86&lt;&gt;0),P86,0),2)</f>
        <v>0</v>
      </c>
      <c r="GM86">
        <f>ROUND(O86+X86+Y86,2)+GX86</f>
        <v>290793.06</v>
      </c>
      <c r="GN86">
        <f>IF(OR(BI86=0,BI86=1),GM86-GX86,0)</f>
        <v>0</v>
      </c>
      <c r="GO86">
        <f>IF(BI86=2,GM86-GX86,0)</f>
        <v>290793.06</v>
      </c>
      <c r="GP86">
        <f>IF(BI86=4,GM86-GX86,0)</f>
        <v>0</v>
      </c>
      <c r="GR86">
        <v>0</v>
      </c>
      <c r="GS86">
        <v>3</v>
      </c>
      <c r="GT86">
        <v>0</v>
      </c>
      <c r="GU86" t="s">
        <v>3</v>
      </c>
      <c r="GV86">
        <f>ROUND((GT86),6)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E87" t="s">
        <v>205</v>
      </c>
      <c r="F87" t="s">
        <v>206</v>
      </c>
      <c r="G87" t="s">
        <v>207</v>
      </c>
      <c r="H87" t="s">
        <v>208</v>
      </c>
      <c r="I87">
        <f>ROUND(ROUND(I86*1.02,4)/10,9)</f>
        <v>0.85919000000000001</v>
      </c>
      <c r="J87">
        <v>0</v>
      </c>
      <c r="K87">
        <f>ROUND(ROUND(I86*1.02,4)/10,9)</f>
        <v>0.85919000000000001</v>
      </c>
      <c r="O87">
        <f>ROUND(CP87,2)</f>
        <v>532297.68999999994</v>
      </c>
      <c r="P87">
        <f>ROUND((ROUND((AC87*AW87*I87),2)*BC87),2)</f>
        <v>532297.68999999994</v>
      </c>
      <c r="Q87">
        <f>(ROUND((ROUND(((ET87)*AV87*I87),2)*BB87),2)+ROUND((ROUND(((AE87-(EU87))*AV87*I87),2)*BS87),2))</f>
        <v>0</v>
      </c>
      <c r="R87">
        <f>ROUND((ROUND((AE87*AV87*I87),2)*BS87),2)</f>
        <v>0</v>
      </c>
      <c r="S87">
        <f>ROUND((ROUND((AF87*AV87*I87),2)*BA87),2)</f>
        <v>0</v>
      </c>
      <c r="T87">
        <f>ROUND(CU87*I87,2)</f>
        <v>0</v>
      </c>
      <c r="U87">
        <f>CV87*I87</f>
        <v>0</v>
      </c>
      <c r="V87">
        <f>CW87*I87</f>
        <v>0</v>
      </c>
      <c r="W87">
        <f>ROUND(CX87*I87,2)</f>
        <v>0</v>
      </c>
      <c r="X87">
        <f t="shared" si="69"/>
        <v>0</v>
      </c>
      <c r="Y87">
        <f t="shared" si="69"/>
        <v>0</v>
      </c>
      <c r="AA87">
        <v>46019751</v>
      </c>
      <c r="AB87">
        <f>ROUND((AC87+AD87+AF87),6)</f>
        <v>81517.67</v>
      </c>
      <c r="AC87">
        <f>ROUND((ES87),6)</f>
        <v>81517.67</v>
      </c>
      <c r="AD87">
        <f>ROUND((((ET87)-(EU87))+AE87),6)</f>
        <v>0</v>
      </c>
      <c r="AE87">
        <f>ROUND((EU87),6)</f>
        <v>0</v>
      </c>
      <c r="AF87">
        <f>ROUND((EV87),6)</f>
        <v>0</v>
      </c>
      <c r="AG87">
        <f>ROUND((AP87),6)</f>
        <v>0</v>
      </c>
      <c r="AH87">
        <f>(EW87)</f>
        <v>0</v>
      </c>
      <c r="AI87">
        <f>(EX87)</f>
        <v>0</v>
      </c>
      <c r="AJ87">
        <f>(AS87)</f>
        <v>0</v>
      </c>
      <c r="AK87">
        <v>81517.67</v>
      </c>
      <c r="AL87">
        <v>81517.67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7.6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2</v>
      </c>
      <c r="BJ87" t="s">
        <v>209</v>
      </c>
      <c r="BM87">
        <v>1618</v>
      </c>
      <c r="BN87">
        <v>0</v>
      </c>
      <c r="BO87" t="s">
        <v>206</v>
      </c>
      <c r="BP87">
        <v>1</v>
      </c>
      <c r="BQ87">
        <v>201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>(P87+Q87+S87)</f>
        <v>532297.68999999994</v>
      </c>
      <c r="CQ87">
        <f>ROUND((ROUND((AC87*AW87*1),2)*BC87),2)</f>
        <v>619534.29</v>
      </c>
      <c r="CR87">
        <f>(ROUND((ROUND(((ET87)*AV87*1),2)*BB87),2)+ROUND((ROUND(((AE87-(EU87))*AV87*1),2)*BS87),2))</f>
        <v>0</v>
      </c>
      <c r="CS87">
        <f>ROUND((ROUND((AE87*AV87*1),2)*BS87),2)</f>
        <v>0</v>
      </c>
      <c r="CT87">
        <f>ROUND((ROUND((AF87*AV87*1),2)*BA87),2)</f>
        <v>0</v>
      </c>
      <c r="CU87">
        <f>AG87</f>
        <v>0</v>
      </c>
      <c r="CV87">
        <f>(AH87*AV87)</f>
        <v>0</v>
      </c>
      <c r="CW87">
        <f t="shared" si="70"/>
        <v>0</v>
      </c>
      <c r="CX87">
        <f t="shared" si="70"/>
        <v>0</v>
      </c>
      <c r="CY87">
        <f>(((S87+R87)*AT87)/100)</f>
        <v>0</v>
      </c>
      <c r="CZ87">
        <f>(((S87+R87)*AU87)/100)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208</v>
      </c>
      <c r="DW87" t="s">
        <v>208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45060266</v>
      </c>
      <c r="EF87">
        <v>201</v>
      </c>
      <c r="EG87" t="s">
        <v>210</v>
      </c>
      <c r="EH87">
        <v>0</v>
      </c>
      <c r="EI87" t="s">
        <v>3</v>
      </c>
      <c r="EJ87">
        <v>2</v>
      </c>
      <c r="EK87">
        <v>1618</v>
      </c>
      <c r="EL87" t="s">
        <v>211</v>
      </c>
      <c r="EM87" t="s">
        <v>212</v>
      </c>
      <c r="EO87" t="s">
        <v>3</v>
      </c>
      <c r="EQ87">
        <v>131072</v>
      </c>
      <c r="ER87">
        <v>81517.67</v>
      </c>
      <c r="ES87">
        <v>81517.67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3</v>
      </c>
      <c r="GD87">
        <v>1</v>
      </c>
      <c r="GF87">
        <v>-1074334759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>ROUND(IF(AND(BH87=3,BI87=3,FS87&lt;&gt;0),P87,0),2)</f>
        <v>0</v>
      </c>
      <c r="GM87">
        <f>ROUND(O87+X87+Y87,2)+GX87</f>
        <v>532297.68999999994</v>
      </c>
      <c r="GN87">
        <f>IF(OR(BI87=0,BI87=1),GM87-GX87,0)</f>
        <v>0</v>
      </c>
      <c r="GO87">
        <f>IF(BI87=2,GM87-GX87,0)</f>
        <v>532297.68999999994</v>
      </c>
      <c r="GP87">
        <f>IF(BI87=4,GM87-GX87,0)</f>
        <v>0</v>
      </c>
      <c r="GR87">
        <v>0</v>
      </c>
      <c r="GS87">
        <v>3</v>
      </c>
      <c r="GT87">
        <v>0</v>
      </c>
      <c r="GU87" t="s">
        <v>3</v>
      </c>
      <c r="GV87">
        <f>ROUND((GT87),6)</f>
        <v>0</v>
      </c>
      <c r="GW87">
        <v>1</v>
      </c>
      <c r="GX87">
        <f>ROUND(HC87*I87,2)</f>
        <v>0</v>
      </c>
      <c r="HA87">
        <v>0</v>
      </c>
      <c r="HB87">
        <v>0</v>
      </c>
      <c r="HC87">
        <f>GV87*GW87</f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ROW(SmtRes!A56)</f>
        <v>56</v>
      </c>
      <c r="D88">
        <f>ROW(EtalonRes!A63)</f>
        <v>63</v>
      </c>
      <c r="E88" t="s">
        <v>213</v>
      </c>
      <c r="F88" t="s">
        <v>214</v>
      </c>
      <c r="G88" t="s">
        <v>215</v>
      </c>
      <c r="H88" t="s">
        <v>216</v>
      </c>
      <c r="I88">
        <f>ROUND((98)/100,9)</f>
        <v>0.98</v>
      </c>
      <c r="J88">
        <v>0</v>
      </c>
      <c r="K88">
        <f>ROUND((98)/100,9)</f>
        <v>0.98</v>
      </c>
      <c r="O88">
        <f>ROUND(CP88,2)</f>
        <v>56760.04</v>
      </c>
      <c r="P88">
        <f>ROUND((ROUND((AC88*AW88*I88),2)*BC88),2)</f>
        <v>2541.1999999999998</v>
      </c>
      <c r="Q88">
        <f>(ROUND((ROUND((((ET88*1.1))*AV88*I88),2)*BB88),2)+ROUND((ROUND(((AE88-((EU88*1.1)))*AV88*I88),2)*BS88),2))</f>
        <v>3426.64</v>
      </c>
      <c r="R88">
        <f>ROUND((ROUND((AE88*AV88*I88),2)*BS88),2)</f>
        <v>1860.11</v>
      </c>
      <c r="S88">
        <f>ROUND((ROUND((AF88*AV88*I88),2)*BA88),2)</f>
        <v>50792.2</v>
      </c>
      <c r="T88">
        <f>ROUND(CU88*I88,2)</f>
        <v>0</v>
      </c>
      <c r="U88">
        <f>CV88*I88</f>
        <v>80.630842599999994</v>
      </c>
      <c r="V88">
        <f>CW88*I88</f>
        <v>0</v>
      </c>
      <c r="W88">
        <f>ROUND(CX88*I88,2)</f>
        <v>0</v>
      </c>
      <c r="X88">
        <f t="shared" si="69"/>
        <v>51072.74</v>
      </c>
      <c r="Y88">
        <f t="shared" si="69"/>
        <v>26852.68</v>
      </c>
      <c r="AA88">
        <v>46019751</v>
      </c>
      <c r="AB88">
        <f>ROUND((AC88+AD88+AF88),6)</f>
        <v>1546.326</v>
      </c>
      <c r="AC88">
        <f>ROUND(((ES88*1)),6)</f>
        <v>324.60000000000002</v>
      </c>
      <c r="AD88">
        <f>ROUND(((((ET88*1.1))-((EU88*1.1)))+AE88),6)</f>
        <v>359.71100000000001</v>
      </c>
      <c r="AE88">
        <f>ROUND(((EU88*1.1)),6)</f>
        <v>31.57</v>
      </c>
      <c r="AF88">
        <f>ROUND(((EV88*1.1)),6)</f>
        <v>862.01499999999999</v>
      </c>
      <c r="AG88">
        <f>ROUND((AP88),6)</f>
        <v>0</v>
      </c>
      <c r="AH88">
        <f>((EW88*1.1))</f>
        <v>77.11</v>
      </c>
      <c r="AI88">
        <f>((EX88*1.1))</f>
        <v>0</v>
      </c>
      <c r="AJ88">
        <f>(AS88)</f>
        <v>0</v>
      </c>
      <c r="AK88">
        <v>1435.26</v>
      </c>
      <c r="AL88">
        <v>324.60000000000002</v>
      </c>
      <c r="AM88">
        <v>327.01</v>
      </c>
      <c r="AN88">
        <v>28.7</v>
      </c>
      <c r="AO88">
        <v>783.65</v>
      </c>
      <c r="AP88">
        <v>0</v>
      </c>
      <c r="AQ88">
        <v>70.099999999999994</v>
      </c>
      <c r="AR88">
        <v>0</v>
      </c>
      <c r="AS88">
        <v>0</v>
      </c>
      <c r="AT88">
        <v>97</v>
      </c>
      <c r="AU88">
        <v>51</v>
      </c>
      <c r="AV88">
        <v>1.0669999999999999</v>
      </c>
      <c r="AW88">
        <v>1.081</v>
      </c>
      <c r="AZ88">
        <v>1</v>
      </c>
      <c r="BA88">
        <v>56.35</v>
      </c>
      <c r="BB88">
        <v>9.11</v>
      </c>
      <c r="BC88">
        <v>7.39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217</v>
      </c>
      <c r="BM88">
        <v>67</v>
      </c>
      <c r="BN88">
        <v>0</v>
      </c>
      <c r="BO88" t="s">
        <v>214</v>
      </c>
      <c r="BP88">
        <v>1</v>
      </c>
      <c r="BQ88">
        <v>40</v>
      </c>
      <c r="BR88">
        <v>0</v>
      </c>
      <c r="BS88">
        <v>56.35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619</v>
      </c>
      <c r="CO88">
        <v>0</v>
      </c>
      <c r="CP88">
        <f>(P88+Q88+S88)</f>
        <v>56760.039999999994</v>
      </c>
      <c r="CQ88">
        <f>ROUND((ROUND((AC88*AW88*1),2)*BC88),2)</f>
        <v>2593.08</v>
      </c>
      <c r="CR88">
        <f>(ROUND((ROUND((((ET88*1.1))*AV88*1),2)*BB88),2)+ROUND((ROUND(((AE88-((EU88*1.1)))*AV88*1),2)*BS88),2))</f>
        <v>3496.51</v>
      </c>
      <c r="CS88">
        <f>ROUND((ROUND((AE88*AV88*1),2)*BS88),2)</f>
        <v>1898.43</v>
      </c>
      <c r="CT88">
        <f>ROUND((ROUND((AF88*AV88*1),2)*BA88),2)</f>
        <v>51829.04</v>
      </c>
      <c r="CU88">
        <f>AG88</f>
        <v>0</v>
      </c>
      <c r="CV88">
        <f>(AH88*AV88)</f>
        <v>82.27637</v>
      </c>
      <c r="CW88">
        <f t="shared" si="70"/>
        <v>0</v>
      </c>
      <c r="CX88">
        <f t="shared" si="70"/>
        <v>0</v>
      </c>
      <c r="CY88">
        <f>(((S88+R88)*AT88)/100)</f>
        <v>51072.740699999995</v>
      </c>
      <c r="CZ88">
        <f>(((S88+R88)*AU88)/100)</f>
        <v>26852.678100000001</v>
      </c>
      <c r="DB88">
        <v>18</v>
      </c>
      <c r="DC88" t="s">
        <v>3</v>
      </c>
      <c r="DD88" t="s">
        <v>33</v>
      </c>
      <c r="DE88" t="s">
        <v>34</v>
      </c>
      <c r="DF88" t="s">
        <v>34</v>
      </c>
      <c r="DG88" t="s">
        <v>34</v>
      </c>
      <c r="DH88" t="s">
        <v>3</v>
      </c>
      <c r="DI88" t="s">
        <v>34</v>
      </c>
      <c r="DJ88" t="s">
        <v>34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216</v>
      </c>
      <c r="DW88" t="s">
        <v>216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45060236</v>
      </c>
      <c r="EF88">
        <v>40</v>
      </c>
      <c r="EG88" t="s">
        <v>202</v>
      </c>
      <c r="EH88">
        <v>0</v>
      </c>
      <c r="EI88" t="s">
        <v>3</v>
      </c>
      <c r="EJ88">
        <v>2</v>
      </c>
      <c r="EK88">
        <v>67</v>
      </c>
      <c r="EL88" t="s">
        <v>203</v>
      </c>
      <c r="EM88" t="s">
        <v>204</v>
      </c>
      <c r="EO88" t="s">
        <v>37</v>
      </c>
      <c r="EQ88">
        <v>131072</v>
      </c>
      <c r="ER88">
        <v>1435.26</v>
      </c>
      <c r="ES88">
        <v>324.60000000000002</v>
      </c>
      <c r="ET88">
        <v>327.01</v>
      </c>
      <c r="EU88">
        <v>28.7</v>
      </c>
      <c r="EV88">
        <v>783.65</v>
      </c>
      <c r="EW88">
        <v>70.099999999999994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97</v>
      </c>
      <c r="FY88">
        <v>51</v>
      </c>
      <c r="GA88" t="s">
        <v>3</v>
      </c>
      <c r="GD88">
        <v>1</v>
      </c>
      <c r="GF88">
        <v>-1954261391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>ROUND(IF(AND(BH88=3,BI88=3,FS88&lt;&gt;0),P88,0),2)</f>
        <v>0</v>
      </c>
      <c r="GM88">
        <f>ROUND(O88+X88+Y88,2)+GX88</f>
        <v>134685.46</v>
      </c>
      <c r="GN88">
        <f>IF(OR(BI88=0,BI88=1),GM88-GX88,0)</f>
        <v>0</v>
      </c>
      <c r="GO88">
        <f>IF(BI88=2,GM88-GX88,0)</f>
        <v>134685.46</v>
      </c>
      <c r="GP88">
        <f>IF(BI88=4,GM88-GX88,0)</f>
        <v>0</v>
      </c>
      <c r="GR88">
        <v>0</v>
      </c>
      <c r="GS88">
        <v>3</v>
      </c>
      <c r="GT88">
        <v>0</v>
      </c>
      <c r="GU88" t="s">
        <v>3</v>
      </c>
      <c r="GV88">
        <f>ROUND((GT88),6)</f>
        <v>0</v>
      </c>
      <c r="GW88">
        <v>1</v>
      </c>
      <c r="GX88">
        <f>ROUND(HC88*I88,2)</f>
        <v>0</v>
      </c>
      <c r="HA88">
        <v>0</v>
      </c>
      <c r="HB88">
        <v>0</v>
      </c>
      <c r="HC88">
        <f>GV88*GW88</f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56</v>
      </c>
      <c r="E89" t="s">
        <v>218</v>
      </c>
      <c r="F89" t="s">
        <v>219</v>
      </c>
      <c r="G89" t="s">
        <v>220</v>
      </c>
      <c r="H89" t="s">
        <v>221</v>
      </c>
      <c r="I89">
        <f>I88*J89</f>
        <v>98</v>
      </c>
      <c r="J89">
        <v>100</v>
      </c>
      <c r="K89">
        <v>100</v>
      </c>
      <c r="O89">
        <f>ROUND(CP89,2)</f>
        <v>35317.29</v>
      </c>
      <c r="P89">
        <f>ROUND((ROUND((AC89*AW89*I89),2)*BC89),2)</f>
        <v>35317.29</v>
      </c>
      <c r="Q89">
        <f>(ROUND((ROUND(((ET89)*AV89*I89),2)*BB89),2)+ROUND((ROUND(((AE89-(EU89))*AV89*I89),2)*BS89),2))</f>
        <v>0</v>
      </c>
      <c r="R89">
        <f>ROUND((ROUND((AE89*AV89*I89),2)*BS89),2)</f>
        <v>0</v>
      </c>
      <c r="S89">
        <f>ROUND((ROUND((AF89*AV89*I89),2)*BA89),2)</f>
        <v>0</v>
      </c>
      <c r="T89">
        <f>ROUND(CU89*I89,2)</f>
        <v>0</v>
      </c>
      <c r="U89">
        <f>CV89*I89</f>
        <v>0</v>
      </c>
      <c r="V89">
        <f>CW89*I89</f>
        <v>0</v>
      </c>
      <c r="W89">
        <f>ROUND(CX89*I89,2)</f>
        <v>0</v>
      </c>
      <c r="X89">
        <f t="shared" si="69"/>
        <v>0</v>
      </c>
      <c r="Y89">
        <f t="shared" si="69"/>
        <v>0</v>
      </c>
      <c r="AA89">
        <v>46019751</v>
      </c>
      <c r="AB89">
        <f>ROUND((AC89+AD89+AF89),6)</f>
        <v>153.63</v>
      </c>
      <c r="AC89">
        <f>ROUND((ES89),6)</f>
        <v>153.63</v>
      </c>
      <c r="AD89">
        <f>ROUND((((ET89)-(EU89))+AE89),6)</f>
        <v>0</v>
      </c>
      <c r="AE89">
        <f>ROUND((EU89),6)</f>
        <v>0</v>
      </c>
      <c r="AF89">
        <f>ROUND((EV89),6)</f>
        <v>0</v>
      </c>
      <c r="AG89">
        <f>ROUND((AP89),6)</f>
        <v>0</v>
      </c>
      <c r="AH89">
        <f>(EW89)</f>
        <v>0</v>
      </c>
      <c r="AI89">
        <f>(EX89)</f>
        <v>0</v>
      </c>
      <c r="AJ89">
        <f>(AS89)</f>
        <v>0</v>
      </c>
      <c r="AK89">
        <v>153.63</v>
      </c>
      <c r="AL89">
        <v>153.63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97</v>
      </c>
      <c r="AU89">
        <v>51</v>
      </c>
      <c r="AV89">
        <v>1</v>
      </c>
      <c r="AW89">
        <v>1.081</v>
      </c>
      <c r="AZ89">
        <v>1</v>
      </c>
      <c r="BA89">
        <v>1</v>
      </c>
      <c r="BB89">
        <v>1</v>
      </c>
      <c r="BC89">
        <v>2.17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2</v>
      </c>
      <c r="BJ89" t="s">
        <v>222</v>
      </c>
      <c r="BM89">
        <v>67</v>
      </c>
      <c r="BN89">
        <v>0</v>
      </c>
      <c r="BO89" t="s">
        <v>219</v>
      </c>
      <c r="BP89">
        <v>1</v>
      </c>
      <c r="BQ89">
        <v>40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97</v>
      </c>
      <c r="CA89">
        <v>51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619</v>
      </c>
      <c r="CO89">
        <v>0</v>
      </c>
      <c r="CP89">
        <f>(P89+Q89+S89)</f>
        <v>35317.29</v>
      </c>
      <c r="CQ89">
        <f>ROUND((ROUND((AC89*AW89*1),2)*BC89),2)</f>
        <v>360.37</v>
      </c>
      <c r="CR89">
        <f>(ROUND((ROUND(((ET89)*AV89*1),2)*BB89),2)+ROUND((ROUND(((AE89-(EU89))*AV89*1),2)*BS89),2))</f>
        <v>0</v>
      </c>
      <c r="CS89">
        <f>ROUND((ROUND((AE89*AV89*1),2)*BS89),2)</f>
        <v>0</v>
      </c>
      <c r="CT89">
        <f>ROUND((ROUND((AF89*AV89*1),2)*BA89),2)</f>
        <v>0</v>
      </c>
      <c r="CU89">
        <f>AG89</f>
        <v>0</v>
      </c>
      <c r="CV89">
        <f>(AH89*AV89)</f>
        <v>0</v>
      </c>
      <c r="CW89">
        <f t="shared" si="70"/>
        <v>0</v>
      </c>
      <c r="CX89">
        <f t="shared" si="70"/>
        <v>0</v>
      </c>
      <c r="CY89">
        <f>(((S89+R89)*AT89)/100)</f>
        <v>0</v>
      </c>
      <c r="CZ89">
        <f>(((S89+R89)*AU89)/100)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221</v>
      </c>
      <c r="DW89" t="s">
        <v>221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45060236</v>
      </c>
      <c r="EF89">
        <v>40</v>
      </c>
      <c r="EG89" t="s">
        <v>202</v>
      </c>
      <c r="EH89">
        <v>0</v>
      </c>
      <c r="EI89" t="s">
        <v>3</v>
      </c>
      <c r="EJ89">
        <v>2</v>
      </c>
      <c r="EK89">
        <v>67</v>
      </c>
      <c r="EL89" t="s">
        <v>203</v>
      </c>
      <c r="EM89" t="s">
        <v>204</v>
      </c>
      <c r="EO89" t="s">
        <v>37</v>
      </c>
      <c r="EQ89">
        <v>0</v>
      </c>
      <c r="ER89">
        <v>153.63</v>
      </c>
      <c r="ES89">
        <v>153.63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97</v>
      </c>
      <c r="FY89">
        <v>51</v>
      </c>
      <c r="GA89" t="s">
        <v>3</v>
      </c>
      <c r="GD89">
        <v>1</v>
      </c>
      <c r="GF89">
        <v>502311048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>ROUND(IF(AND(BH89=3,BI89=3,FS89&lt;&gt;0),P89,0),2)</f>
        <v>0</v>
      </c>
      <c r="GM89">
        <f>ROUND(O89+X89+Y89,2)+GX89</f>
        <v>35317.29</v>
      </c>
      <c r="GN89">
        <f>IF(OR(BI89=0,BI89=1),GM89-GX89,0)</f>
        <v>0</v>
      </c>
      <c r="GO89">
        <f>IF(BI89=2,GM89-GX89,0)</f>
        <v>35317.29</v>
      </c>
      <c r="GP89">
        <f>IF(BI89=4,GM89-GX89,0)</f>
        <v>0</v>
      </c>
      <c r="GR89">
        <v>0</v>
      </c>
      <c r="GS89">
        <v>3</v>
      </c>
      <c r="GT89">
        <v>0</v>
      </c>
      <c r="GU89" t="s">
        <v>3</v>
      </c>
      <c r="GV89">
        <f>ROUND((GT89),6)</f>
        <v>0</v>
      </c>
      <c r="GW89">
        <v>1</v>
      </c>
      <c r="GX89">
        <f>ROUND(HC89*I89,2)</f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1" spans="1:245" x14ac:dyDescent="0.2">
      <c r="A91" s="2">
        <v>51</v>
      </c>
      <c r="B91" s="2">
        <f>B82</f>
        <v>1</v>
      </c>
      <c r="C91" s="2">
        <f>A82</f>
        <v>4</v>
      </c>
      <c r="D91" s="2">
        <f>ROW(A82)</f>
        <v>82</v>
      </c>
      <c r="E91" s="2"/>
      <c r="F91" s="2" t="str">
        <f>IF(F82&lt;&gt;"",F82,"")</f>
        <v>Новый раздел</v>
      </c>
      <c r="G91" s="2" t="str">
        <f>IF(G82&lt;&gt;"",G82,"")</f>
        <v>Монтажные работы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71">ROUND(AB91,2)</f>
        <v>749357.85</v>
      </c>
      <c r="P91" s="2">
        <f t="shared" si="71"/>
        <v>578518.18999999994</v>
      </c>
      <c r="Q91" s="2">
        <f t="shared" si="71"/>
        <v>11601.32</v>
      </c>
      <c r="R91" s="2">
        <f t="shared" si="71"/>
        <v>5447.91</v>
      </c>
      <c r="S91" s="2">
        <f t="shared" si="71"/>
        <v>159238.34</v>
      </c>
      <c r="T91" s="2">
        <f t="shared" si="71"/>
        <v>0</v>
      </c>
      <c r="U91" s="2">
        <f>AH91</f>
        <v>236.83824696400001</v>
      </c>
      <c r="V91" s="2">
        <f>AI91</f>
        <v>0</v>
      </c>
      <c r="W91" s="2">
        <f>ROUND(AJ91,2)</f>
        <v>0</v>
      </c>
      <c r="X91" s="2">
        <f>ROUND(AK91,2)</f>
        <v>159745.66</v>
      </c>
      <c r="Y91" s="2">
        <f>ROUND(AL91,2)</f>
        <v>83989.99</v>
      </c>
      <c r="Z91" s="2"/>
      <c r="AA91" s="2"/>
      <c r="AB91" s="2">
        <f>ROUND(SUMIF(AA86:AA89,"=46019751",O86:O89),2)</f>
        <v>749357.85</v>
      </c>
      <c r="AC91" s="2">
        <f>ROUND(SUMIF(AA86:AA89,"=46019751",P86:P89),2)</f>
        <v>578518.18999999994</v>
      </c>
      <c r="AD91" s="2">
        <f>ROUND(SUMIF(AA86:AA89,"=46019751",Q86:Q89),2)</f>
        <v>11601.32</v>
      </c>
      <c r="AE91" s="2">
        <f>ROUND(SUMIF(AA86:AA89,"=46019751",R86:R89),2)</f>
        <v>5447.91</v>
      </c>
      <c r="AF91" s="2">
        <f>ROUND(SUMIF(AA86:AA89,"=46019751",S86:S89),2)</f>
        <v>159238.34</v>
      </c>
      <c r="AG91" s="2">
        <f>ROUND(SUMIF(AA86:AA89,"=46019751",T86:T89),2)</f>
        <v>0</v>
      </c>
      <c r="AH91" s="2">
        <f>SUMIF(AA86:AA89,"=46019751",U86:U89)</f>
        <v>236.83824696400001</v>
      </c>
      <c r="AI91" s="2">
        <f>SUMIF(AA86:AA89,"=46019751",V86:V89)</f>
        <v>0</v>
      </c>
      <c r="AJ91" s="2">
        <f>ROUND(SUMIF(AA86:AA89,"=46019751",W86:W89),2)</f>
        <v>0</v>
      </c>
      <c r="AK91" s="2">
        <f>ROUND(SUMIF(AA86:AA89,"=46019751",X86:X89),2)</f>
        <v>159745.66</v>
      </c>
      <c r="AL91" s="2">
        <f>ROUND(SUMIF(AA86:AA89,"=46019751",Y86:Y89),2)</f>
        <v>83989.99</v>
      </c>
      <c r="AM91" s="2"/>
      <c r="AN91" s="2"/>
      <c r="AO91" s="2">
        <f t="shared" ref="AO91:BD91" si="72">ROUND(BX91,2)</f>
        <v>0</v>
      </c>
      <c r="AP91" s="2">
        <f t="shared" si="72"/>
        <v>0</v>
      </c>
      <c r="AQ91" s="2">
        <f t="shared" si="72"/>
        <v>0</v>
      </c>
      <c r="AR91" s="2">
        <f t="shared" si="72"/>
        <v>993093.5</v>
      </c>
      <c r="AS91" s="2">
        <f t="shared" si="72"/>
        <v>0</v>
      </c>
      <c r="AT91" s="2">
        <f t="shared" si="72"/>
        <v>993093.5</v>
      </c>
      <c r="AU91" s="2">
        <f t="shared" si="72"/>
        <v>0</v>
      </c>
      <c r="AV91" s="2">
        <f t="shared" si="72"/>
        <v>578518.18999999994</v>
      </c>
      <c r="AW91" s="2">
        <f t="shared" si="72"/>
        <v>578518.18999999994</v>
      </c>
      <c r="AX91" s="2">
        <f t="shared" si="72"/>
        <v>0</v>
      </c>
      <c r="AY91" s="2">
        <f t="shared" si="72"/>
        <v>578518.18999999994</v>
      </c>
      <c r="AZ91" s="2">
        <f t="shared" si="72"/>
        <v>0</v>
      </c>
      <c r="BA91" s="2">
        <f t="shared" si="72"/>
        <v>0</v>
      </c>
      <c r="BB91" s="2">
        <f t="shared" si="72"/>
        <v>0</v>
      </c>
      <c r="BC91" s="2">
        <f t="shared" si="72"/>
        <v>0</v>
      </c>
      <c r="BD91" s="2">
        <f t="shared" si="72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>
        <f>ROUND(SUMIF(AA86:AA89,"=46019751",FQ86:FQ89),2)</f>
        <v>0</v>
      </c>
      <c r="BY91" s="2">
        <f>ROUND(SUMIF(AA86:AA89,"=46019751",FR86:FR89),2)</f>
        <v>0</v>
      </c>
      <c r="BZ91" s="2">
        <f>ROUND(SUMIF(AA86:AA89,"=46019751",GL86:GL89),2)</f>
        <v>0</v>
      </c>
      <c r="CA91" s="2">
        <f>ROUND(SUMIF(AA86:AA89,"=46019751",GM86:GM89),2)</f>
        <v>993093.5</v>
      </c>
      <c r="CB91" s="2">
        <f>ROUND(SUMIF(AA86:AA89,"=46019751",GN86:GN89),2)</f>
        <v>0</v>
      </c>
      <c r="CC91" s="2">
        <f>ROUND(SUMIF(AA86:AA89,"=46019751",GO86:GO89),2)</f>
        <v>993093.5</v>
      </c>
      <c r="CD91" s="2">
        <f>ROUND(SUMIF(AA86:AA89,"=46019751",GP86:GP89),2)</f>
        <v>0</v>
      </c>
      <c r="CE91" s="2">
        <f>AC91-BX91</f>
        <v>578518.18999999994</v>
      </c>
      <c r="CF91" s="2">
        <f>AC91-BY91</f>
        <v>578518.18999999994</v>
      </c>
      <c r="CG91" s="2">
        <f>BX91-BZ91</f>
        <v>0</v>
      </c>
      <c r="CH91" s="2">
        <f>AC91-BX91-BY91+BZ91</f>
        <v>578518.18999999994</v>
      </c>
      <c r="CI91" s="2">
        <f>BY91-BZ91</f>
        <v>0</v>
      </c>
      <c r="CJ91" s="2">
        <f>ROUND(SUMIF(AA86:AA89,"=46019751",GX86:GX89),2)</f>
        <v>0</v>
      </c>
      <c r="CK91" s="2">
        <f>ROUND(SUMIF(AA86:AA89,"=46019751",GY86:GY89),2)</f>
        <v>0</v>
      </c>
      <c r="CL91" s="2">
        <f>ROUND(SUMIF(AA86:AA89,"=46019751",GZ86:GZ89),2)</f>
        <v>0</v>
      </c>
      <c r="CM91" s="2">
        <f>ROUND(SUMIF(AA86:AA89,"=46019751",HD86:HD89),2)</f>
        <v>0</v>
      </c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749357.85</v>
      </c>
      <c r="G93" s="4" t="s">
        <v>142</v>
      </c>
      <c r="H93" s="4" t="s">
        <v>143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749357.85</v>
      </c>
      <c r="X93" s="4">
        <v>1</v>
      </c>
      <c r="Y93" s="4">
        <v>749357.85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578518.18999999994</v>
      </c>
      <c r="G94" s="4" t="s">
        <v>144</v>
      </c>
      <c r="H94" s="4" t="s">
        <v>145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578518.18999999994</v>
      </c>
      <c r="X94" s="4">
        <v>1</v>
      </c>
      <c r="Y94" s="4">
        <v>578518.18999999994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146</v>
      </c>
      <c r="H95" s="4" t="s">
        <v>147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578518.18999999994</v>
      </c>
      <c r="G96" s="4" t="s">
        <v>148</v>
      </c>
      <c r="H96" s="4" t="s">
        <v>149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578518.18999999994</v>
      </c>
      <c r="X96" s="4">
        <v>1</v>
      </c>
      <c r="Y96" s="4">
        <v>578518.18999999994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578518.18999999994</v>
      </c>
      <c r="G97" s="4" t="s">
        <v>150</v>
      </c>
      <c r="H97" s="4" t="s">
        <v>151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578518.18999999994</v>
      </c>
      <c r="X97" s="4">
        <v>1</v>
      </c>
      <c r="Y97" s="4">
        <v>578518.18999999994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152</v>
      </c>
      <c r="H98" s="4" t="s">
        <v>153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578518.18999999994</v>
      </c>
      <c r="G99" s="4" t="s">
        <v>154</v>
      </c>
      <c r="H99" s="4" t="s">
        <v>155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578518.18999999994</v>
      </c>
      <c r="X99" s="4">
        <v>1</v>
      </c>
      <c r="Y99" s="4">
        <v>578518.18999999994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156</v>
      </c>
      <c r="H100" s="4" t="s">
        <v>157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158</v>
      </c>
      <c r="H101" s="4" t="s">
        <v>159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160</v>
      </c>
      <c r="H102" s="4" t="s">
        <v>161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11601.32</v>
      </c>
      <c r="G103" s="4" t="s">
        <v>162</v>
      </c>
      <c r="H103" s="4" t="s">
        <v>163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11601.32</v>
      </c>
      <c r="X103" s="4">
        <v>1</v>
      </c>
      <c r="Y103" s="4">
        <v>11601.32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164</v>
      </c>
      <c r="H104" s="4" t="s">
        <v>165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5447.91</v>
      </c>
      <c r="G105" s="4" t="s">
        <v>166</v>
      </c>
      <c r="H105" s="4" t="s">
        <v>167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5447.91</v>
      </c>
      <c r="X105" s="4">
        <v>1</v>
      </c>
      <c r="Y105" s="4">
        <v>5447.91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159238.34</v>
      </c>
      <c r="G106" s="4" t="s">
        <v>168</v>
      </c>
      <c r="H106" s="4" t="s">
        <v>169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159238.34</v>
      </c>
      <c r="X106" s="4">
        <v>1</v>
      </c>
      <c r="Y106" s="4">
        <v>159238.34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170</v>
      </c>
      <c r="H107" s="4" t="s">
        <v>171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0</v>
      </c>
      <c r="G108" s="4" t="s">
        <v>172</v>
      </c>
      <c r="H108" s="4" t="s">
        <v>173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993093.5</v>
      </c>
      <c r="G109" s="4" t="s">
        <v>174</v>
      </c>
      <c r="H109" s="4" t="s">
        <v>175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993093.5</v>
      </c>
      <c r="X109" s="4">
        <v>1</v>
      </c>
      <c r="Y109" s="4">
        <v>993093.5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0</v>
      </c>
      <c r="G110" s="4" t="s">
        <v>176</v>
      </c>
      <c r="H110" s="4" t="s">
        <v>177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178</v>
      </c>
      <c r="H111" s="4" t="s">
        <v>179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180</v>
      </c>
      <c r="H112" s="4" t="s">
        <v>181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Source!U91</f>
        <v>236.83824696400001</v>
      </c>
      <c r="G113" s="4" t="s">
        <v>182</v>
      </c>
      <c r="H113" s="4" t="s">
        <v>183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236.83824696400001</v>
      </c>
      <c r="X113" s="4">
        <v>1</v>
      </c>
      <c r="Y113" s="4">
        <v>236.83824696400001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Source!V91</f>
        <v>0</v>
      </c>
      <c r="G114" s="4" t="s">
        <v>184</v>
      </c>
      <c r="H114" s="4" t="s">
        <v>185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186</v>
      </c>
      <c r="H115" s="4" t="s">
        <v>187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188</v>
      </c>
      <c r="H116" s="4" t="s">
        <v>189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159745.66</v>
      </c>
      <c r="G117" s="4" t="s">
        <v>190</v>
      </c>
      <c r="H117" s="4" t="s">
        <v>191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159745.66</v>
      </c>
      <c r="X117" s="4">
        <v>1</v>
      </c>
      <c r="Y117" s="4">
        <v>159745.66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83989.99</v>
      </c>
      <c r="G118" s="4" t="s">
        <v>192</v>
      </c>
      <c r="H118" s="4" t="s">
        <v>193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83989.99</v>
      </c>
      <c r="X118" s="4">
        <v>1</v>
      </c>
      <c r="Y118" s="4">
        <v>83989.99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993093.5</v>
      </c>
      <c r="G119" s="4" t="s">
        <v>194</v>
      </c>
      <c r="H119" s="4" t="s">
        <v>195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993093.5</v>
      </c>
      <c r="X119" s="4">
        <v>1</v>
      </c>
      <c r="Y119" s="4">
        <v>993093.5</v>
      </c>
      <c r="Z119" s="4"/>
      <c r="AA119" s="4"/>
      <c r="AB119" s="4"/>
    </row>
    <row r="121" spans="1:245" x14ac:dyDescent="0.2">
      <c r="A121" s="1">
        <v>4</v>
      </c>
      <c r="B121" s="1">
        <v>1</v>
      </c>
      <c r="C121" s="1"/>
      <c r="D121" s="1">
        <f>ROW(A152)</f>
        <v>152</v>
      </c>
      <c r="E121" s="1"/>
      <c r="F121" s="1" t="s">
        <v>25</v>
      </c>
      <c r="G121" s="1" t="s">
        <v>223</v>
      </c>
      <c r="H121" s="1" t="s">
        <v>3</v>
      </c>
      <c r="I121" s="1">
        <v>0</v>
      </c>
      <c r="J121" s="1"/>
      <c r="K121" s="1">
        <v>-1</v>
      </c>
      <c r="L121" s="1"/>
      <c r="M121" s="1" t="s">
        <v>3</v>
      </c>
      <c r="N121" s="1"/>
      <c r="O121" s="1"/>
      <c r="P121" s="1"/>
      <c r="Q121" s="1"/>
      <c r="R121" s="1"/>
      <c r="S121" s="1">
        <v>0</v>
      </c>
      <c r="T121" s="1"/>
      <c r="U121" s="1" t="s">
        <v>3</v>
      </c>
      <c r="V121" s="1">
        <v>0</v>
      </c>
      <c r="W121" s="1"/>
      <c r="X121" s="1"/>
      <c r="Y121" s="1"/>
      <c r="Z121" s="1"/>
      <c r="AA121" s="1"/>
      <c r="AB121" s="1" t="s">
        <v>3</v>
      </c>
      <c r="AC121" s="1" t="s">
        <v>3</v>
      </c>
      <c r="AD121" s="1" t="s">
        <v>3</v>
      </c>
      <c r="AE121" s="1" t="s">
        <v>3</v>
      </c>
      <c r="AF121" s="1" t="s">
        <v>3</v>
      </c>
      <c r="AG121" s="1" t="s">
        <v>3</v>
      </c>
      <c r="AH121" s="1"/>
      <c r="AI121" s="1"/>
      <c r="AJ121" s="1"/>
      <c r="AK121" s="1"/>
      <c r="AL121" s="1"/>
      <c r="AM121" s="1"/>
      <c r="AN121" s="1"/>
      <c r="AO121" s="1"/>
      <c r="AP121" s="1" t="s">
        <v>3</v>
      </c>
      <c r="AQ121" s="1" t="s">
        <v>3</v>
      </c>
      <c r="AR121" s="1" t="s">
        <v>3</v>
      </c>
      <c r="AS121" s="1"/>
      <c r="AT121" s="1"/>
      <c r="AU121" s="1"/>
      <c r="AV121" s="1"/>
      <c r="AW121" s="1"/>
      <c r="AX121" s="1"/>
      <c r="AY121" s="1"/>
      <c r="AZ121" s="1" t="s">
        <v>3</v>
      </c>
      <c r="BA121" s="1"/>
      <c r="BB121" s="1" t="s">
        <v>3</v>
      </c>
      <c r="BC121" s="1" t="s">
        <v>3</v>
      </c>
      <c r="BD121" s="1" t="s">
        <v>3</v>
      </c>
      <c r="BE121" s="1" t="s">
        <v>3</v>
      </c>
      <c r="BF121" s="1" t="s">
        <v>3</v>
      </c>
      <c r="BG121" s="1" t="s">
        <v>3</v>
      </c>
      <c r="BH121" s="1" t="s">
        <v>3</v>
      </c>
      <c r="BI121" s="1" t="s">
        <v>3</v>
      </c>
      <c r="BJ121" s="1" t="s">
        <v>3</v>
      </c>
      <c r="BK121" s="1" t="s">
        <v>3</v>
      </c>
      <c r="BL121" s="1" t="s">
        <v>3</v>
      </c>
      <c r="BM121" s="1" t="s">
        <v>3</v>
      </c>
      <c r="BN121" s="1" t="s">
        <v>3</v>
      </c>
      <c r="BO121" s="1" t="s">
        <v>3</v>
      </c>
      <c r="BP121" s="1" t="s">
        <v>3</v>
      </c>
      <c r="BQ121" s="1"/>
      <c r="BR121" s="1"/>
      <c r="BS121" s="1"/>
      <c r="BT121" s="1"/>
      <c r="BU121" s="1"/>
      <c r="BV121" s="1"/>
      <c r="BW121" s="1"/>
      <c r="BX121" s="1">
        <v>0</v>
      </c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>
        <v>0</v>
      </c>
    </row>
    <row r="123" spans="1:245" x14ac:dyDescent="0.2">
      <c r="A123" s="2">
        <v>52</v>
      </c>
      <c r="B123" s="2">
        <f t="shared" ref="B123:G123" si="73">B152</f>
        <v>1</v>
      </c>
      <c r="C123" s="2">
        <f t="shared" si="73"/>
        <v>4</v>
      </c>
      <c r="D123" s="2">
        <f t="shared" si="73"/>
        <v>121</v>
      </c>
      <c r="E123" s="2">
        <f t="shared" si="73"/>
        <v>0</v>
      </c>
      <c r="F123" s="2" t="str">
        <f t="shared" si="73"/>
        <v>Новый раздел</v>
      </c>
      <c r="G123" s="2" t="str">
        <f t="shared" si="73"/>
        <v>Дорожное покрытие S в.сл. = 220 м2, S н.сл.= 16 м2</v>
      </c>
      <c r="H123" s="2"/>
      <c r="I123" s="2"/>
      <c r="J123" s="2"/>
      <c r="K123" s="2"/>
      <c r="L123" s="2"/>
      <c r="M123" s="2"/>
      <c r="N123" s="2"/>
      <c r="O123" s="2">
        <f t="shared" ref="O123:AT123" si="74">O152</f>
        <v>236640.11</v>
      </c>
      <c r="P123" s="2">
        <f t="shared" si="74"/>
        <v>155678.62</v>
      </c>
      <c r="Q123" s="2">
        <f t="shared" si="74"/>
        <v>37407.46</v>
      </c>
      <c r="R123" s="2">
        <f t="shared" si="74"/>
        <v>11766.42</v>
      </c>
      <c r="S123" s="2">
        <f t="shared" si="74"/>
        <v>43554.03</v>
      </c>
      <c r="T123" s="2">
        <f t="shared" si="74"/>
        <v>0</v>
      </c>
      <c r="U123" s="2">
        <f t="shared" si="74"/>
        <v>68.046123244000015</v>
      </c>
      <c r="V123" s="2">
        <f t="shared" si="74"/>
        <v>0</v>
      </c>
      <c r="W123" s="2">
        <f t="shared" si="74"/>
        <v>0</v>
      </c>
      <c r="X123" s="2">
        <f t="shared" si="74"/>
        <v>67159.320000000007</v>
      </c>
      <c r="Y123" s="2">
        <f t="shared" si="74"/>
        <v>30208.43</v>
      </c>
      <c r="Z123" s="2">
        <f t="shared" si="74"/>
        <v>0</v>
      </c>
      <c r="AA123" s="2">
        <f t="shared" si="74"/>
        <v>0</v>
      </c>
      <c r="AB123" s="2">
        <f t="shared" si="74"/>
        <v>236640.11</v>
      </c>
      <c r="AC123" s="2">
        <f t="shared" si="74"/>
        <v>155678.62</v>
      </c>
      <c r="AD123" s="2">
        <f t="shared" si="74"/>
        <v>37407.46</v>
      </c>
      <c r="AE123" s="2">
        <f t="shared" si="74"/>
        <v>11766.42</v>
      </c>
      <c r="AF123" s="2">
        <f t="shared" si="74"/>
        <v>43554.03</v>
      </c>
      <c r="AG123" s="2">
        <f t="shared" si="74"/>
        <v>0</v>
      </c>
      <c r="AH123" s="2">
        <f t="shared" si="74"/>
        <v>68.046123244000015</v>
      </c>
      <c r="AI123" s="2">
        <f t="shared" si="74"/>
        <v>0</v>
      </c>
      <c r="AJ123" s="2">
        <f t="shared" si="74"/>
        <v>0</v>
      </c>
      <c r="AK123" s="2">
        <f t="shared" si="74"/>
        <v>67159.320000000007</v>
      </c>
      <c r="AL123" s="2">
        <f t="shared" si="74"/>
        <v>30208.43</v>
      </c>
      <c r="AM123" s="2">
        <f t="shared" si="74"/>
        <v>0</v>
      </c>
      <c r="AN123" s="2">
        <f t="shared" si="74"/>
        <v>0</v>
      </c>
      <c r="AO123" s="2">
        <f t="shared" si="74"/>
        <v>0</v>
      </c>
      <c r="AP123" s="2">
        <f t="shared" si="74"/>
        <v>0</v>
      </c>
      <c r="AQ123" s="2">
        <f t="shared" si="74"/>
        <v>0</v>
      </c>
      <c r="AR123" s="2">
        <f t="shared" si="74"/>
        <v>334007.86</v>
      </c>
      <c r="AS123" s="2">
        <f t="shared" si="74"/>
        <v>334007.86</v>
      </c>
      <c r="AT123" s="2">
        <f t="shared" si="74"/>
        <v>0</v>
      </c>
      <c r="AU123" s="2">
        <f t="shared" ref="AU123:BZ123" si="75">AU152</f>
        <v>0</v>
      </c>
      <c r="AV123" s="2">
        <f t="shared" si="75"/>
        <v>155678.62</v>
      </c>
      <c r="AW123" s="2">
        <f t="shared" si="75"/>
        <v>155678.62</v>
      </c>
      <c r="AX123" s="2">
        <f t="shared" si="75"/>
        <v>0</v>
      </c>
      <c r="AY123" s="2">
        <f t="shared" si="75"/>
        <v>155678.62</v>
      </c>
      <c r="AZ123" s="2">
        <f t="shared" si="75"/>
        <v>0</v>
      </c>
      <c r="BA123" s="2">
        <f t="shared" si="75"/>
        <v>0</v>
      </c>
      <c r="BB123" s="2">
        <f t="shared" si="75"/>
        <v>0</v>
      </c>
      <c r="BC123" s="2">
        <f t="shared" si="75"/>
        <v>0</v>
      </c>
      <c r="BD123" s="2">
        <f t="shared" si="75"/>
        <v>0</v>
      </c>
      <c r="BE123" s="2">
        <f t="shared" si="75"/>
        <v>0</v>
      </c>
      <c r="BF123" s="2">
        <f t="shared" si="75"/>
        <v>0</v>
      </c>
      <c r="BG123" s="2">
        <f t="shared" si="75"/>
        <v>0</v>
      </c>
      <c r="BH123" s="2">
        <f t="shared" si="75"/>
        <v>0</v>
      </c>
      <c r="BI123" s="2">
        <f t="shared" si="75"/>
        <v>0</v>
      </c>
      <c r="BJ123" s="2">
        <f t="shared" si="75"/>
        <v>0</v>
      </c>
      <c r="BK123" s="2">
        <f t="shared" si="75"/>
        <v>0</v>
      </c>
      <c r="BL123" s="2">
        <f t="shared" si="75"/>
        <v>0</v>
      </c>
      <c r="BM123" s="2">
        <f t="shared" si="75"/>
        <v>0</v>
      </c>
      <c r="BN123" s="2">
        <f t="shared" si="75"/>
        <v>0</v>
      </c>
      <c r="BO123" s="2">
        <f t="shared" si="75"/>
        <v>0</v>
      </c>
      <c r="BP123" s="2">
        <f t="shared" si="75"/>
        <v>0</v>
      </c>
      <c r="BQ123" s="2">
        <f t="shared" si="75"/>
        <v>0</v>
      </c>
      <c r="BR123" s="2">
        <f t="shared" si="75"/>
        <v>0</v>
      </c>
      <c r="BS123" s="2">
        <f t="shared" si="75"/>
        <v>0</v>
      </c>
      <c r="BT123" s="2">
        <f t="shared" si="75"/>
        <v>0</v>
      </c>
      <c r="BU123" s="2">
        <f t="shared" si="75"/>
        <v>0</v>
      </c>
      <c r="BV123" s="2">
        <f t="shared" si="75"/>
        <v>0</v>
      </c>
      <c r="BW123" s="2">
        <f t="shared" si="75"/>
        <v>0</v>
      </c>
      <c r="BX123" s="2">
        <f t="shared" si="75"/>
        <v>0</v>
      </c>
      <c r="BY123" s="2">
        <f t="shared" si="75"/>
        <v>0</v>
      </c>
      <c r="BZ123" s="2">
        <f t="shared" si="75"/>
        <v>0</v>
      </c>
      <c r="CA123" s="2">
        <f t="shared" ref="CA123:DF123" si="76">CA152</f>
        <v>334007.86</v>
      </c>
      <c r="CB123" s="2">
        <f t="shared" si="76"/>
        <v>334007.86</v>
      </c>
      <c r="CC123" s="2">
        <f t="shared" si="76"/>
        <v>0</v>
      </c>
      <c r="CD123" s="2">
        <f t="shared" si="76"/>
        <v>0</v>
      </c>
      <c r="CE123" s="2">
        <f t="shared" si="76"/>
        <v>155678.62</v>
      </c>
      <c r="CF123" s="2">
        <f t="shared" si="76"/>
        <v>155678.62</v>
      </c>
      <c r="CG123" s="2">
        <f t="shared" si="76"/>
        <v>0</v>
      </c>
      <c r="CH123" s="2">
        <f t="shared" si="76"/>
        <v>155678.62</v>
      </c>
      <c r="CI123" s="2">
        <f t="shared" si="76"/>
        <v>0</v>
      </c>
      <c r="CJ123" s="2">
        <f t="shared" si="76"/>
        <v>0</v>
      </c>
      <c r="CK123" s="2">
        <f t="shared" si="76"/>
        <v>0</v>
      </c>
      <c r="CL123" s="2">
        <f t="shared" si="76"/>
        <v>0</v>
      </c>
      <c r="CM123" s="2">
        <f t="shared" si="76"/>
        <v>0</v>
      </c>
      <c r="CN123" s="2">
        <f t="shared" si="76"/>
        <v>0</v>
      </c>
      <c r="CO123" s="2">
        <f t="shared" si="76"/>
        <v>0</v>
      </c>
      <c r="CP123" s="2">
        <f t="shared" si="76"/>
        <v>0</v>
      </c>
      <c r="CQ123" s="2">
        <f t="shared" si="76"/>
        <v>0</v>
      </c>
      <c r="CR123" s="2">
        <f t="shared" si="76"/>
        <v>0</v>
      </c>
      <c r="CS123" s="2">
        <f t="shared" si="76"/>
        <v>0</v>
      </c>
      <c r="CT123" s="2">
        <f t="shared" si="76"/>
        <v>0</v>
      </c>
      <c r="CU123" s="2">
        <f t="shared" si="76"/>
        <v>0</v>
      </c>
      <c r="CV123" s="2">
        <f t="shared" si="76"/>
        <v>0</v>
      </c>
      <c r="CW123" s="2">
        <f t="shared" si="76"/>
        <v>0</v>
      </c>
      <c r="CX123" s="2">
        <f t="shared" si="76"/>
        <v>0</v>
      </c>
      <c r="CY123" s="2">
        <f t="shared" si="76"/>
        <v>0</v>
      </c>
      <c r="CZ123" s="2">
        <f t="shared" si="76"/>
        <v>0</v>
      </c>
      <c r="DA123" s="2">
        <f t="shared" si="76"/>
        <v>0</v>
      </c>
      <c r="DB123" s="2">
        <f t="shared" si="76"/>
        <v>0</v>
      </c>
      <c r="DC123" s="2">
        <f t="shared" si="76"/>
        <v>0</v>
      </c>
      <c r="DD123" s="2">
        <f t="shared" si="76"/>
        <v>0</v>
      </c>
      <c r="DE123" s="2">
        <f t="shared" si="76"/>
        <v>0</v>
      </c>
      <c r="DF123" s="2">
        <f t="shared" si="76"/>
        <v>0</v>
      </c>
      <c r="DG123" s="3">
        <f t="shared" ref="DG123:EL123" si="77">DG152</f>
        <v>0</v>
      </c>
      <c r="DH123" s="3">
        <f t="shared" si="77"/>
        <v>0</v>
      </c>
      <c r="DI123" s="3">
        <f t="shared" si="77"/>
        <v>0</v>
      </c>
      <c r="DJ123" s="3">
        <f t="shared" si="77"/>
        <v>0</v>
      </c>
      <c r="DK123" s="3">
        <f t="shared" si="77"/>
        <v>0</v>
      </c>
      <c r="DL123" s="3">
        <f t="shared" si="77"/>
        <v>0</v>
      </c>
      <c r="DM123" s="3">
        <f t="shared" si="77"/>
        <v>0</v>
      </c>
      <c r="DN123" s="3">
        <f t="shared" si="77"/>
        <v>0</v>
      </c>
      <c r="DO123" s="3">
        <f t="shared" si="77"/>
        <v>0</v>
      </c>
      <c r="DP123" s="3">
        <f t="shared" si="77"/>
        <v>0</v>
      </c>
      <c r="DQ123" s="3">
        <f t="shared" si="77"/>
        <v>0</v>
      </c>
      <c r="DR123" s="3">
        <f t="shared" si="77"/>
        <v>0</v>
      </c>
      <c r="DS123" s="3">
        <f t="shared" si="77"/>
        <v>0</v>
      </c>
      <c r="DT123" s="3">
        <f t="shared" si="77"/>
        <v>0</v>
      </c>
      <c r="DU123" s="3">
        <f t="shared" si="77"/>
        <v>0</v>
      </c>
      <c r="DV123" s="3">
        <f t="shared" si="77"/>
        <v>0</v>
      </c>
      <c r="DW123" s="3">
        <f t="shared" si="77"/>
        <v>0</v>
      </c>
      <c r="DX123" s="3">
        <f t="shared" si="77"/>
        <v>0</v>
      </c>
      <c r="DY123" s="3">
        <f t="shared" si="77"/>
        <v>0</v>
      </c>
      <c r="DZ123" s="3">
        <f t="shared" si="77"/>
        <v>0</v>
      </c>
      <c r="EA123" s="3">
        <f t="shared" si="77"/>
        <v>0</v>
      </c>
      <c r="EB123" s="3">
        <f t="shared" si="77"/>
        <v>0</v>
      </c>
      <c r="EC123" s="3">
        <f t="shared" si="77"/>
        <v>0</v>
      </c>
      <c r="ED123" s="3">
        <f t="shared" si="77"/>
        <v>0</v>
      </c>
      <c r="EE123" s="3">
        <f t="shared" si="77"/>
        <v>0</v>
      </c>
      <c r="EF123" s="3">
        <f t="shared" si="77"/>
        <v>0</v>
      </c>
      <c r="EG123" s="3">
        <f t="shared" si="77"/>
        <v>0</v>
      </c>
      <c r="EH123" s="3">
        <f t="shared" si="77"/>
        <v>0</v>
      </c>
      <c r="EI123" s="3">
        <f t="shared" si="77"/>
        <v>0</v>
      </c>
      <c r="EJ123" s="3">
        <f t="shared" si="77"/>
        <v>0</v>
      </c>
      <c r="EK123" s="3">
        <f t="shared" si="77"/>
        <v>0</v>
      </c>
      <c r="EL123" s="3">
        <f t="shared" si="77"/>
        <v>0</v>
      </c>
      <c r="EM123" s="3">
        <f t="shared" ref="EM123:FR123" si="78">EM152</f>
        <v>0</v>
      </c>
      <c r="EN123" s="3">
        <f t="shared" si="78"/>
        <v>0</v>
      </c>
      <c r="EO123" s="3">
        <f t="shared" si="78"/>
        <v>0</v>
      </c>
      <c r="EP123" s="3">
        <f t="shared" si="78"/>
        <v>0</v>
      </c>
      <c r="EQ123" s="3">
        <f t="shared" si="78"/>
        <v>0</v>
      </c>
      <c r="ER123" s="3">
        <f t="shared" si="78"/>
        <v>0</v>
      </c>
      <c r="ES123" s="3">
        <f t="shared" si="78"/>
        <v>0</v>
      </c>
      <c r="ET123" s="3">
        <f t="shared" si="78"/>
        <v>0</v>
      </c>
      <c r="EU123" s="3">
        <f t="shared" si="78"/>
        <v>0</v>
      </c>
      <c r="EV123" s="3">
        <f t="shared" si="78"/>
        <v>0</v>
      </c>
      <c r="EW123" s="3">
        <f t="shared" si="78"/>
        <v>0</v>
      </c>
      <c r="EX123" s="3">
        <f t="shared" si="78"/>
        <v>0</v>
      </c>
      <c r="EY123" s="3">
        <f t="shared" si="78"/>
        <v>0</v>
      </c>
      <c r="EZ123" s="3">
        <f t="shared" si="78"/>
        <v>0</v>
      </c>
      <c r="FA123" s="3">
        <f t="shared" si="78"/>
        <v>0</v>
      </c>
      <c r="FB123" s="3">
        <f t="shared" si="78"/>
        <v>0</v>
      </c>
      <c r="FC123" s="3">
        <f t="shared" si="78"/>
        <v>0</v>
      </c>
      <c r="FD123" s="3">
        <f t="shared" si="78"/>
        <v>0</v>
      </c>
      <c r="FE123" s="3">
        <f t="shared" si="78"/>
        <v>0</v>
      </c>
      <c r="FF123" s="3">
        <f t="shared" si="78"/>
        <v>0</v>
      </c>
      <c r="FG123" s="3">
        <f t="shared" si="78"/>
        <v>0</v>
      </c>
      <c r="FH123" s="3">
        <f t="shared" si="78"/>
        <v>0</v>
      </c>
      <c r="FI123" s="3">
        <f t="shared" si="78"/>
        <v>0</v>
      </c>
      <c r="FJ123" s="3">
        <f t="shared" si="78"/>
        <v>0</v>
      </c>
      <c r="FK123" s="3">
        <f t="shared" si="78"/>
        <v>0</v>
      </c>
      <c r="FL123" s="3">
        <f t="shared" si="78"/>
        <v>0</v>
      </c>
      <c r="FM123" s="3">
        <f t="shared" si="78"/>
        <v>0</v>
      </c>
      <c r="FN123" s="3">
        <f t="shared" si="78"/>
        <v>0</v>
      </c>
      <c r="FO123" s="3">
        <f t="shared" si="78"/>
        <v>0</v>
      </c>
      <c r="FP123" s="3">
        <f t="shared" si="78"/>
        <v>0</v>
      </c>
      <c r="FQ123" s="3">
        <f t="shared" si="78"/>
        <v>0</v>
      </c>
      <c r="FR123" s="3">
        <f t="shared" si="78"/>
        <v>0</v>
      </c>
      <c r="FS123" s="3">
        <f t="shared" ref="FS123:GX123" si="79">FS152</f>
        <v>0</v>
      </c>
      <c r="FT123" s="3">
        <f t="shared" si="79"/>
        <v>0</v>
      </c>
      <c r="FU123" s="3">
        <f t="shared" si="79"/>
        <v>0</v>
      </c>
      <c r="FV123" s="3">
        <f t="shared" si="79"/>
        <v>0</v>
      </c>
      <c r="FW123" s="3">
        <f t="shared" si="79"/>
        <v>0</v>
      </c>
      <c r="FX123" s="3">
        <f t="shared" si="79"/>
        <v>0</v>
      </c>
      <c r="FY123" s="3">
        <f t="shared" si="79"/>
        <v>0</v>
      </c>
      <c r="FZ123" s="3">
        <f t="shared" si="79"/>
        <v>0</v>
      </c>
      <c r="GA123" s="3">
        <f t="shared" si="79"/>
        <v>0</v>
      </c>
      <c r="GB123" s="3">
        <f t="shared" si="79"/>
        <v>0</v>
      </c>
      <c r="GC123" s="3">
        <f t="shared" si="79"/>
        <v>0</v>
      </c>
      <c r="GD123" s="3">
        <f t="shared" si="79"/>
        <v>0</v>
      </c>
      <c r="GE123" s="3">
        <f t="shared" si="79"/>
        <v>0</v>
      </c>
      <c r="GF123" s="3">
        <f t="shared" si="79"/>
        <v>0</v>
      </c>
      <c r="GG123" s="3">
        <f t="shared" si="79"/>
        <v>0</v>
      </c>
      <c r="GH123" s="3">
        <f t="shared" si="79"/>
        <v>0</v>
      </c>
      <c r="GI123" s="3">
        <f t="shared" si="79"/>
        <v>0</v>
      </c>
      <c r="GJ123" s="3">
        <f t="shared" si="79"/>
        <v>0</v>
      </c>
      <c r="GK123" s="3">
        <f t="shared" si="79"/>
        <v>0</v>
      </c>
      <c r="GL123" s="3">
        <f t="shared" si="79"/>
        <v>0</v>
      </c>
      <c r="GM123" s="3">
        <f t="shared" si="79"/>
        <v>0</v>
      </c>
      <c r="GN123" s="3">
        <f t="shared" si="79"/>
        <v>0</v>
      </c>
      <c r="GO123" s="3">
        <f t="shared" si="79"/>
        <v>0</v>
      </c>
      <c r="GP123" s="3">
        <f t="shared" si="79"/>
        <v>0</v>
      </c>
      <c r="GQ123" s="3">
        <f t="shared" si="79"/>
        <v>0</v>
      </c>
      <c r="GR123" s="3">
        <f t="shared" si="79"/>
        <v>0</v>
      </c>
      <c r="GS123" s="3">
        <f t="shared" si="79"/>
        <v>0</v>
      </c>
      <c r="GT123" s="3">
        <f t="shared" si="79"/>
        <v>0</v>
      </c>
      <c r="GU123" s="3">
        <f t="shared" si="79"/>
        <v>0</v>
      </c>
      <c r="GV123" s="3">
        <f t="shared" si="79"/>
        <v>0</v>
      </c>
      <c r="GW123" s="3">
        <f t="shared" si="79"/>
        <v>0</v>
      </c>
      <c r="GX123" s="3">
        <f t="shared" si="79"/>
        <v>0</v>
      </c>
    </row>
    <row r="125" spans="1:245" x14ac:dyDescent="0.2">
      <c r="A125">
        <v>19</v>
      </c>
      <c r="B125">
        <v>1</v>
      </c>
      <c r="F125" t="s">
        <v>3</v>
      </c>
      <c r="G125" t="s">
        <v>224</v>
      </c>
      <c r="H125" t="s">
        <v>3</v>
      </c>
      <c r="AA125">
        <v>1</v>
      </c>
      <c r="IK125">
        <v>0</v>
      </c>
    </row>
    <row r="126" spans="1:245" x14ac:dyDescent="0.2">
      <c r="A126">
        <v>17</v>
      </c>
      <c r="B126">
        <v>1</v>
      </c>
      <c r="C126">
        <f>ROW(SmtRes!A64)</f>
        <v>64</v>
      </c>
      <c r="D126">
        <f>ROW(EtalonRes!A71)</f>
        <v>71</v>
      </c>
      <c r="E126" t="s">
        <v>225</v>
      </c>
      <c r="F126" t="s">
        <v>226</v>
      </c>
      <c r="G126" t="s">
        <v>227</v>
      </c>
      <c r="H126" t="s">
        <v>228</v>
      </c>
      <c r="I126">
        <f>ROUND(ROUND((220)/100,4),9)</f>
        <v>2.2000000000000002</v>
      </c>
      <c r="J126">
        <v>0</v>
      </c>
      <c r="K126">
        <f>ROUND(ROUND((220)/100,4),9)</f>
        <v>2.2000000000000002</v>
      </c>
      <c r="O126">
        <f t="shared" ref="O126:O131" si="80">ROUND(CP126,2)</f>
        <v>13113.28</v>
      </c>
      <c r="P126">
        <f t="shared" ref="P126:P131" si="81">ROUND((ROUND((AC126*AW126*I126),2)*BC126),2)</f>
        <v>1766.89</v>
      </c>
      <c r="Q126">
        <f>(ROUND((ROUND((((ET126*1.1))*AV126*I126),2)*BB126),2)+ROUND((ROUND(((AE126-((EU126*1.1)))*AV126*I126),2)*BS126),2))</f>
        <v>10079.64</v>
      </c>
      <c r="R126">
        <f t="shared" ref="R126:R131" si="82">ROUND((ROUND((AE126*AV126*I126),2)*BS126),2)</f>
        <v>1546.24</v>
      </c>
      <c r="S126">
        <f t="shared" ref="S126:S131" si="83">ROUND((ROUND((AF126*AV126*I126),2)*BA126),2)</f>
        <v>1266.75</v>
      </c>
      <c r="T126">
        <f t="shared" ref="T126:T131" si="84">ROUND(CU126*I126,2)</f>
        <v>0</v>
      </c>
      <c r="U126">
        <f t="shared" ref="U126:U131" si="85">CV126*I126</f>
        <v>1.9118000000000004</v>
      </c>
      <c r="V126">
        <f t="shared" ref="V126:V131" si="86">CW126*I126</f>
        <v>0</v>
      </c>
      <c r="W126">
        <f t="shared" ref="W126:W131" si="87">ROUND(CX126*I126,2)</f>
        <v>0</v>
      </c>
      <c r="X126">
        <f t="shared" ref="X126:Y131" si="88">ROUND(CY126,2)</f>
        <v>2869.25</v>
      </c>
      <c r="Y126">
        <f t="shared" si="88"/>
        <v>1519.01</v>
      </c>
      <c r="AA126">
        <v>46019751</v>
      </c>
      <c r="AB126">
        <f t="shared" ref="AB126:AB131" si="89">ROUND((AC126+AD126+AF126),6)</f>
        <v>517.11699999999996</v>
      </c>
      <c r="AC126">
        <f>ROUND(((ES126*1)),6)</f>
        <v>139.19</v>
      </c>
      <c r="AD126">
        <f>ROUND(((((ET126*1.1))-((EU126*1.1)))+AE126),6)</f>
        <v>367.70800000000003</v>
      </c>
      <c r="AE126">
        <f>ROUND(((EU126*1.1)),6)</f>
        <v>12.474</v>
      </c>
      <c r="AF126">
        <f>ROUND(((EV126*1.1)),6)</f>
        <v>10.218999999999999</v>
      </c>
      <c r="AG126">
        <f t="shared" ref="AG126:AG131" si="90">ROUND((AP126),6)</f>
        <v>0</v>
      </c>
      <c r="AH126">
        <f>((EW126*1.1))</f>
        <v>0.86900000000000011</v>
      </c>
      <c r="AI126">
        <f>((EX126*1.1))</f>
        <v>0</v>
      </c>
      <c r="AJ126">
        <f t="shared" ref="AJ126:AJ131" si="91">(AS126)</f>
        <v>0</v>
      </c>
      <c r="AK126">
        <v>482.76</v>
      </c>
      <c r="AL126">
        <v>139.19</v>
      </c>
      <c r="AM126">
        <v>334.28</v>
      </c>
      <c r="AN126">
        <v>11.34</v>
      </c>
      <c r="AO126">
        <v>9.2899999999999991</v>
      </c>
      <c r="AP126">
        <v>0</v>
      </c>
      <c r="AQ126">
        <v>0.79</v>
      </c>
      <c r="AR126">
        <v>0</v>
      </c>
      <c r="AS126">
        <v>0</v>
      </c>
      <c r="AT126">
        <v>102</v>
      </c>
      <c r="AU126">
        <v>54</v>
      </c>
      <c r="AV126">
        <v>1</v>
      </c>
      <c r="AW126">
        <v>1</v>
      </c>
      <c r="AZ126">
        <v>1</v>
      </c>
      <c r="BA126">
        <v>56.35</v>
      </c>
      <c r="BB126">
        <v>12.46</v>
      </c>
      <c r="BC126">
        <v>5.77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229</v>
      </c>
      <c r="BM126">
        <v>107</v>
      </c>
      <c r="BN126">
        <v>0</v>
      </c>
      <c r="BO126" t="s">
        <v>226</v>
      </c>
      <c r="BP126">
        <v>1</v>
      </c>
      <c r="BQ126">
        <v>60</v>
      </c>
      <c r="BR126">
        <v>0</v>
      </c>
      <c r="BS126">
        <v>56.35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102</v>
      </c>
      <c r="CA126">
        <v>54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619</v>
      </c>
      <c r="CO126">
        <v>0</v>
      </c>
      <c r="CP126">
        <f t="shared" ref="CP126:CP131" si="92">(P126+Q126+S126)</f>
        <v>13113.279999999999</v>
      </c>
      <c r="CQ126">
        <f t="shared" ref="CQ126:CQ131" si="93">ROUND((ROUND((AC126*AW126*1),2)*BC126),2)</f>
        <v>803.13</v>
      </c>
      <c r="CR126">
        <f>(ROUND((ROUND((((ET126*1.1))*AV126*1),2)*BB126),2)+ROUND((ROUND(((AE126-((EU126*1.1)))*AV126*1),2)*BS126),2))</f>
        <v>4581.67</v>
      </c>
      <c r="CS126">
        <f t="shared" ref="CS126:CS131" si="94">ROUND((ROUND((AE126*AV126*1),2)*BS126),2)</f>
        <v>702.68</v>
      </c>
      <c r="CT126">
        <f t="shared" ref="CT126:CT131" si="95">ROUND((ROUND((AF126*AV126*1),2)*BA126),2)</f>
        <v>575.9</v>
      </c>
      <c r="CU126">
        <f t="shared" ref="CU126:CU131" si="96">AG126</f>
        <v>0</v>
      </c>
      <c r="CV126">
        <f t="shared" ref="CV126:CV131" si="97">(AH126*AV126)</f>
        <v>0.86900000000000011</v>
      </c>
      <c r="CW126">
        <f t="shared" ref="CW126:CX131" si="98">AI126</f>
        <v>0</v>
      </c>
      <c r="CX126">
        <f t="shared" si="98"/>
        <v>0</v>
      </c>
      <c r="CY126">
        <f t="shared" ref="CY126:CY131" si="99">(((S126+R126)*AT126)/100)</f>
        <v>2869.2497999999996</v>
      </c>
      <c r="CZ126">
        <f t="shared" ref="CZ126:CZ131" si="100">(((S126+R126)*AU126)/100)</f>
        <v>1519.0146</v>
      </c>
      <c r="DB126">
        <v>19</v>
      </c>
      <c r="DC126" t="s">
        <v>3</v>
      </c>
      <c r="DD126" t="s">
        <v>33</v>
      </c>
      <c r="DE126" t="s">
        <v>34</v>
      </c>
      <c r="DF126" t="s">
        <v>34</v>
      </c>
      <c r="DG126" t="s">
        <v>34</v>
      </c>
      <c r="DH126" t="s">
        <v>3</v>
      </c>
      <c r="DI126" t="s">
        <v>34</v>
      </c>
      <c r="DJ126" t="s">
        <v>34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1005</v>
      </c>
      <c r="DV126" t="s">
        <v>228</v>
      </c>
      <c r="DW126" t="s">
        <v>228</v>
      </c>
      <c r="DX126">
        <v>100</v>
      </c>
      <c r="DZ126" t="s">
        <v>3</v>
      </c>
      <c r="EA126" t="s">
        <v>3</v>
      </c>
      <c r="EB126" t="s">
        <v>3</v>
      </c>
      <c r="EC126" t="s">
        <v>3</v>
      </c>
      <c r="EE126">
        <v>45060276</v>
      </c>
      <c r="EF126">
        <v>60</v>
      </c>
      <c r="EG126" t="s">
        <v>131</v>
      </c>
      <c r="EH126">
        <v>0</v>
      </c>
      <c r="EI126" t="s">
        <v>3</v>
      </c>
      <c r="EJ126">
        <v>1</v>
      </c>
      <c r="EK126">
        <v>107</v>
      </c>
      <c r="EL126" t="s">
        <v>230</v>
      </c>
      <c r="EM126" t="s">
        <v>231</v>
      </c>
      <c r="EO126" t="s">
        <v>37</v>
      </c>
      <c r="EQ126">
        <v>0</v>
      </c>
      <c r="ER126">
        <v>482.76</v>
      </c>
      <c r="ES126">
        <v>139.19</v>
      </c>
      <c r="ET126">
        <v>334.28</v>
      </c>
      <c r="EU126">
        <v>11.34</v>
      </c>
      <c r="EV126">
        <v>9.2899999999999991</v>
      </c>
      <c r="EW126">
        <v>0.79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102</v>
      </c>
      <c r="FY126">
        <v>54</v>
      </c>
      <c r="GA126" t="s">
        <v>3</v>
      </c>
      <c r="GD126">
        <v>1</v>
      </c>
      <c r="GF126">
        <v>-1673242719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ref="GL126:GL131" si="101">ROUND(IF(AND(BH126=3,BI126=3,FS126&lt;&gt;0),P126,0),2)</f>
        <v>0</v>
      </c>
      <c r="GM126">
        <f t="shared" ref="GM126:GM131" si="102">ROUND(O126+X126+Y126,2)+GX126</f>
        <v>17501.54</v>
      </c>
      <c r="GN126">
        <f t="shared" ref="GN126:GN131" si="103">IF(OR(BI126=0,BI126=1),GM126-GX126,0)</f>
        <v>17501.54</v>
      </c>
      <c r="GO126">
        <f t="shared" ref="GO126:GO131" si="104">IF(BI126=2,GM126-GX126,0)</f>
        <v>0</v>
      </c>
      <c r="GP126">
        <f t="shared" ref="GP126:GP131" si="105">IF(BI126=4,GM126-GX126,0)</f>
        <v>0</v>
      </c>
      <c r="GR126">
        <v>0</v>
      </c>
      <c r="GS126">
        <v>3</v>
      </c>
      <c r="GT126">
        <v>0</v>
      </c>
      <c r="GU126" t="s">
        <v>3</v>
      </c>
      <c r="GV126">
        <f t="shared" ref="GV126:GV131" si="106">ROUND((GT126),6)</f>
        <v>0</v>
      </c>
      <c r="GW126">
        <v>1</v>
      </c>
      <c r="GX126">
        <f t="shared" ref="GX126:GX131" si="107">ROUND(HC126*I126,2)</f>
        <v>0</v>
      </c>
      <c r="HA126">
        <v>0</v>
      </c>
      <c r="HB126">
        <v>0</v>
      </c>
      <c r="HC126">
        <f t="shared" ref="HC126:HC131" si="108">GV126*GW126</f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">
      <c r="A127">
        <v>17</v>
      </c>
      <c r="B127">
        <v>1</v>
      </c>
      <c r="C127">
        <f>ROW(SmtRes!A69)</f>
        <v>69</v>
      </c>
      <c r="D127">
        <f>ROW(EtalonRes!A76)</f>
        <v>76</v>
      </c>
      <c r="E127" t="s">
        <v>232</v>
      </c>
      <c r="F127" t="s">
        <v>233</v>
      </c>
      <c r="G127" t="s">
        <v>234</v>
      </c>
      <c r="H127" t="s">
        <v>228</v>
      </c>
      <c r="I127">
        <f>ROUND(-ROUND((I126),4),9)</f>
        <v>-2.2000000000000002</v>
      </c>
      <c r="J127">
        <v>0</v>
      </c>
      <c r="K127">
        <f>ROUND(-ROUND((I126),4),9)</f>
        <v>-2.2000000000000002</v>
      </c>
      <c r="O127">
        <f t="shared" si="80"/>
        <v>-3556.51</v>
      </c>
      <c r="P127">
        <f t="shared" si="81"/>
        <v>-579.89</v>
      </c>
      <c r="Q127">
        <f>(ROUND((ROUND((((ET127*1.1*2))*AV127*I127),2)*BB127),2)+ROUND((ROUND(((AE127-((EU127*1.1*2)))*AV127*I127),2)*BS127),2))</f>
        <v>-2840.25</v>
      </c>
      <c r="R127">
        <f t="shared" si="82"/>
        <v>-340.92</v>
      </c>
      <c r="S127">
        <f t="shared" si="83"/>
        <v>-136.37</v>
      </c>
      <c r="T127">
        <f t="shared" si="84"/>
        <v>0</v>
      </c>
      <c r="U127">
        <f t="shared" si="85"/>
        <v>-0.19360000000000002</v>
      </c>
      <c r="V127">
        <f t="shared" si="86"/>
        <v>0</v>
      </c>
      <c r="W127">
        <f t="shared" si="87"/>
        <v>0</v>
      </c>
      <c r="X127">
        <f t="shared" si="88"/>
        <v>-486.84</v>
      </c>
      <c r="Y127">
        <f t="shared" si="88"/>
        <v>-257.74</v>
      </c>
      <c r="AA127">
        <v>46019751</v>
      </c>
      <c r="AB127">
        <f t="shared" si="89"/>
        <v>153.83199999999999</v>
      </c>
      <c r="AC127">
        <f>ROUND(((ES127*1*2)),6)</f>
        <v>45.68</v>
      </c>
      <c r="AD127">
        <f>ROUND(((((ET127*1.1*2))-((EU127*1.1*2)))+AE127),6)</f>
        <v>107.05200000000001</v>
      </c>
      <c r="AE127">
        <f>ROUND(((EU127*1.1*2)),6)</f>
        <v>2.75</v>
      </c>
      <c r="AF127">
        <f>ROUND(((EV127*1.1*2)),6)</f>
        <v>1.1000000000000001</v>
      </c>
      <c r="AG127">
        <f t="shared" si="90"/>
        <v>0</v>
      </c>
      <c r="AH127">
        <f>((EW127*1.1*2))</f>
        <v>8.8000000000000009E-2</v>
      </c>
      <c r="AI127">
        <f>((EX127*1.1*2))</f>
        <v>0</v>
      </c>
      <c r="AJ127">
        <f t="shared" si="91"/>
        <v>0</v>
      </c>
      <c r="AK127">
        <v>72</v>
      </c>
      <c r="AL127">
        <v>22.84</v>
      </c>
      <c r="AM127">
        <v>48.66</v>
      </c>
      <c r="AN127">
        <v>1.25</v>
      </c>
      <c r="AO127">
        <v>0.5</v>
      </c>
      <c r="AP127">
        <v>0</v>
      </c>
      <c r="AQ127">
        <v>0.04</v>
      </c>
      <c r="AR127">
        <v>0</v>
      </c>
      <c r="AS127">
        <v>0</v>
      </c>
      <c r="AT127">
        <v>102</v>
      </c>
      <c r="AU127">
        <v>54</v>
      </c>
      <c r="AV127">
        <v>1</v>
      </c>
      <c r="AW127">
        <v>1</v>
      </c>
      <c r="AZ127">
        <v>1</v>
      </c>
      <c r="BA127">
        <v>56.35</v>
      </c>
      <c r="BB127">
        <v>12.06</v>
      </c>
      <c r="BC127">
        <v>5.77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235</v>
      </c>
      <c r="BM127">
        <v>107</v>
      </c>
      <c r="BN127">
        <v>0</v>
      </c>
      <c r="BO127" t="s">
        <v>233</v>
      </c>
      <c r="BP127">
        <v>1</v>
      </c>
      <c r="BQ127">
        <v>60</v>
      </c>
      <c r="BR127">
        <v>0</v>
      </c>
      <c r="BS127">
        <v>56.35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102</v>
      </c>
      <c r="CA127">
        <v>54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619</v>
      </c>
      <c r="CO127">
        <v>0</v>
      </c>
      <c r="CP127">
        <f t="shared" si="92"/>
        <v>-3556.5099999999998</v>
      </c>
      <c r="CQ127">
        <f t="shared" si="93"/>
        <v>263.57</v>
      </c>
      <c r="CR127">
        <f>(ROUND((ROUND((((ET127*1.1*2))*AV127*1),2)*BB127),2)+ROUND((ROUND(((AE127-((EU127*1.1*2)))*AV127*1),2)*BS127),2))</f>
        <v>1291.02</v>
      </c>
      <c r="CS127">
        <f t="shared" si="94"/>
        <v>154.96</v>
      </c>
      <c r="CT127">
        <f t="shared" si="95"/>
        <v>61.99</v>
      </c>
      <c r="CU127">
        <f t="shared" si="96"/>
        <v>0</v>
      </c>
      <c r="CV127">
        <f t="shared" si="97"/>
        <v>8.8000000000000009E-2</v>
      </c>
      <c r="CW127">
        <f t="shared" si="98"/>
        <v>0</v>
      </c>
      <c r="CX127">
        <f t="shared" si="98"/>
        <v>0</v>
      </c>
      <c r="CY127">
        <f t="shared" si="99"/>
        <v>-486.83580000000001</v>
      </c>
      <c r="CZ127">
        <f t="shared" si="100"/>
        <v>-257.73660000000001</v>
      </c>
      <c r="DC127" t="s">
        <v>3</v>
      </c>
      <c r="DD127" t="s">
        <v>236</v>
      </c>
      <c r="DE127" t="s">
        <v>237</v>
      </c>
      <c r="DF127" t="s">
        <v>237</v>
      </c>
      <c r="DG127" t="s">
        <v>237</v>
      </c>
      <c r="DH127" t="s">
        <v>3</v>
      </c>
      <c r="DI127" t="s">
        <v>237</v>
      </c>
      <c r="DJ127" t="s">
        <v>237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1005</v>
      </c>
      <c r="DV127" t="s">
        <v>228</v>
      </c>
      <c r="DW127" t="s">
        <v>228</v>
      </c>
      <c r="DX127">
        <v>100</v>
      </c>
      <c r="DZ127" t="s">
        <v>3</v>
      </c>
      <c r="EA127" t="s">
        <v>3</v>
      </c>
      <c r="EB127" t="s">
        <v>3</v>
      </c>
      <c r="EC127" t="s">
        <v>3</v>
      </c>
      <c r="EE127">
        <v>45060276</v>
      </c>
      <c r="EF127">
        <v>60</v>
      </c>
      <c r="EG127" t="s">
        <v>131</v>
      </c>
      <c r="EH127">
        <v>0</v>
      </c>
      <c r="EI127" t="s">
        <v>3</v>
      </c>
      <c r="EJ127">
        <v>1</v>
      </c>
      <c r="EK127">
        <v>107</v>
      </c>
      <c r="EL127" t="s">
        <v>230</v>
      </c>
      <c r="EM127" t="s">
        <v>231</v>
      </c>
      <c r="EO127" t="s">
        <v>37</v>
      </c>
      <c r="EQ127">
        <v>0</v>
      </c>
      <c r="ER127">
        <v>72</v>
      </c>
      <c r="ES127">
        <v>22.84</v>
      </c>
      <c r="ET127">
        <v>48.66</v>
      </c>
      <c r="EU127">
        <v>1.25</v>
      </c>
      <c r="EV127">
        <v>0.5</v>
      </c>
      <c r="EW127">
        <v>0.04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102</v>
      </c>
      <c r="FY127">
        <v>54</v>
      </c>
      <c r="GA127" t="s">
        <v>3</v>
      </c>
      <c r="GD127">
        <v>1</v>
      </c>
      <c r="GF127">
        <v>-692054544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01"/>
        <v>0</v>
      </c>
      <c r="GM127">
        <f t="shared" si="102"/>
        <v>-4301.09</v>
      </c>
      <c r="GN127">
        <f t="shared" si="103"/>
        <v>-4301.09</v>
      </c>
      <c r="GO127">
        <f t="shared" si="104"/>
        <v>0</v>
      </c>
      <c r="GP127">
        <f t="shared" si="105"/>
        <v>0</v>
      </c>
      <c r="GR127">
        <v>0</v>
      </c>
      <c r="GS127">
        <v>3</v>
      </c>
      <c r="GT127">
        <v>0</v>
      </c>
      <c r="GU127" t="s">
        <v>3</v>
      </c>
      <c r="GV127">
        <f t="shared" si="106"/>
        <v>0</v>
      </c>
      <c r="GW127">
        <v>1</v>
      </c>
      <c r="GX127">
        <f t="shared" si="107"/>
        <v>0</v>
      </c>
      <c r="HA127">
        <v>0</v>
      </c>
      <c r="HB127">
        <v>0</v>
      </c>
      <c r="HC127">
        <f t="shared" si="108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 x14ac:dyDescent="0.2">
      <c r="A128">
        <v>17</v>
      </c>
      <c r="B128">
        <v>1</v>
      </c>
      <c r="C128">
        <f>ROW(SmtRes!A74)</f>
        <v>74</v>
      </c>
      <c r="D128">
        <f>ROW(EtalonRes!A81)</f>
        <v>81</v>
      </c>
      <c r="E128" t="s">
        <v>238</v>
      </c>
      <c r="F128" t="s">
        <v>239</v>
      </c>
      <c r="G128" t="s">
        <v>240</v>
      </c>
      <c r="H128" t="s">
        <v>241</v>
      </c>
      <c r="I128">
        <f>ROUND(ROUND((16*0.13)/100,4),9)</f>
        <v>2.0799999999999999E-2</v>
      </c>
      <c r="J128">
        <v>0</v>
      </c>
      <c r="K128">
        <f>ROUND(ROUND((16*0.13)/100,4),9)</f>
        <v>2.0799999999999999E-2</v>
      </c>
      <c r="O128">
        <f t="shared" si="80"/>
        <v>3359.44</v>
      </c>
      <c r="P128">
        <f t="shared" si="81"/>
        <v>0</v>
      </c>
      <c r="Q128">
        <f>(ROUND((ROUND((((ET128*1.1))*AV128*I128),2)*BB128),2)+ROUND((ROUND(((AE128-((EU128*1.1)))*AV128*I128),2)*BS128),2))</f>
        <v>1080.6500000000001</v>
      </c>
      <c r="R128">
        <f t="shared" si="82"/>
        <v>677.89</v>
      </c>
      <c r="S128">
        <f t="shared" si="83"/>
        <v>2278.79</v>
      </c>
      <c r="T128">
        <f t="shared" si="84"/>
        <v>0</v>
      </c>
      <c r="U128">
        <f t="shared" si="85"/>
        <v>3.7130807999999997</v>
      </c>
      <c r="V128">
        <f t="shared" si="86"/>
        <v>0</v>
      </c>
      <c r="W128">
        <f t="shared" si="87"/>
        <v>0</v>
      </c>
      <c r="X128">
        <f t="shared" si="88"/>
        <v>3015.81</v>
      </c>
      <c r="Y128">
        <f t="shared" si="88"/>
        <v>1596.61</v>
      </c>
      <c r="AA128">
        <v>46019751</v>
      </c>
      <c r="AB128">
        <f t="shared" si="89"/>
        <v>3986.4110000000001</v>
      </c>
      <c r="AC128">
        <f>ROUND(((ES128*1)),6)</f>
        <v>0</v>
      </c>
      <c r="AD128">
        <f>ROUND(((((ET128*1.1))-((EU128*1.1)))+AE128),6)</f>
        <v>2129.6660000000002</v>
      </c>
      <c r="AE128">
        <f t="shared" ref="AE128:AF130" si="109">ROUND(((EU128*1.1)),6)</f>
        <v>552.32100000000003</v>
      </c>
      <c r="AF128">
        <f t="shared" si="109"/>
        <v>1856.7449999999999</v>
      </c>
      <c r="AG128">
        <f t="shared" si="90"/>
        <v>0</v>
      </c>
      <c r="AH128">
        <f t="shared" ref="AH128:AI130" si="110">((EW128*1.1))</f>
        <v>170.5</v>
      </c>
      <c r="AI128">
        <f t="shared" si="110"/>
        <v>0</v>
      </c>
      <c r="AJ128">
        <f t="shared" si="91"/>
        <v>0</v>
      </c>
      <c r="AK128">
        <v>3624.01</v>
      </c>
      <c r="AL128">
        <v>0</v>
      </c>
      <c r="AM128">
        <v>1936.06</v>
      </c>
      <c r="AN128">
        <v>502.11</v>
      </c>
      <c r="AO128">
        <v>1687.95</v>
      </c>
      <c r="AP128">
        <v>0</v>
      </c>
      <c r="AQ128">
        <v>155</v>
      </c>
      <c r="AR128">
        <v>0</v>
      </c>
      <c r="AS128">
        <v>0</v>
      </c>
      <c r="AT128">
        <v>102</v>
      </c>
      <c r="AU128">
        <v>54</v>
      </c>
      <c r="AV128">
        <v>1.0469999999999999</v>
      </c>
      <c r="AW128">
        <v>1</v>
      </c>
      <c r="AZ128">
        <v>1</v>
      </c>
      <c r="BA128">
        <v>56.35</v>
      </c>
      <c r="BB128">
        <v>23.3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242</v>
      </c>
      <c r="BM128">
        <v>107</v>
      </c>
      <c r="BN128">
        <v>0</v>
      </c>
      <c r="BO128" t="s">
        <v>239</v>
      </c>
      <c r="BP128">
        <v>1</v>
      </c>
      <c r="BQ128">
        <v>60</v>
      </c>
      <c r="BR128">
        <v>0</v>
      </c>
      <c r="BS128">
        <v>56.35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102</v>
      </c>
      <c r="CA128">
        <v>54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619</v>
      </c>
      <c r="CO128">
        <v>0</v>
      </c>
      <c r="CP128">
        <f t="shared" si="92"/>
        <v>3359.44</v>
      </c>
      <c r="CQ128">
        <f t="shared" si="93"/>
        <v>0</v>
      </c>
      <c r="CR128">
        <f>(ROUND((ROUND((((ET128*1.1))*AV128*1),2)*BB128),2)+ROUND((ROUND(((AE128-((EU128*1.1)))*AV128*1),2)*BS128),2))</f>
        <v>51953.41</v>
      </c>
      <c r="CS128">
        <f t="shared" si="94"/>
        <v>32586.080000000002</v>
      </c>
      <c r="CT128">
        <f t="shared" si="95"/>
        <v>109544.96000000001</v>
      </c>
      <c r="CU128">
        <f t="shared" si="96"/>
        <v>0</v>
      </c>
      <c r="CV128">
        <f t="shared" si="97"/>
        <v>178.51349999999999</v>
      </c>
      <c r="CW128">
        <f t="shared" si="98"/>
        <v>0</v>
      </c>
      <c r="CX128">
        <f t="shared" si="98"/>
        <v>0</v>
      </c>
      <c r="CY128">
        <f t="shared" si="99"/>
        <v>3015.8136</v>
      </c>
      <c r="CZ128">
        <f t="shared" si="100"/>
        <v>1596.6071999999999</v>
      </c>
      <c r="DB128">
        <v>20</v>
      </c>
      <c r="DC128" t="s">
        <v>3</v>
      </c>
      <c r="DD128" t="s">
        <v>33</v>
      </c>
      <c r="DE128" t="s">
        <v>34</v>
      </c>
      <c r="DF128" t="s">
        <v>34</v>
      </c>
      <c r="DG128" t="s">
        <v>34</v>
      </c>
      <c r="DH128" t="s">
        <v>3</v>
      </c>
      <c r="DI128" t="s">
        <v>34</v>
      </c>
      <c r="DJ128" t="s">
        <v>34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1007</v>
      </c>
      <c r="DV128" t="s">
        <v>241</v>
      </c>
      <c r="DW128" t="s">
        <v>241</v>
      </c>
      <c r="DX128">
        <v>100</v>
      </c>
      <c r="DZ128" t="s">
        <v>3</v>
      </c>
      <c r="EA128" t="s">
        <v>3</v>
      </c>
      <c r="EB128" t="s">
        <v>3</v>
      </c>
      <c r="EC128" t="s">
        <v>3</v>
      </c>
      <c r="EE128">
        <v>45060276</v>
      </c>
      <c r="EF128">
        <v>60</v>
      </c>
      <c r="EG128" t="s">
        <v>131</v>
      </c>
      <c r="EH128">
        <v>0</v>
      </c>
      <c r="EI128" t="s">
        <v>3</v>
      </c>
      <c r="EJ128">
        <v>1</v>
      </c>
      <c r="EK128">
        <v>107</v>
      </c>
      <c r="EL128" t="s">
        <v>230</v>
      </c>
      <c r="EM128" t="s">
        <v>231</v>
      </c>
      <c r="EO128" t="s">
        <v>37</v>
      </c>
      <c r="EQ128">
        <v>0</v>
      </c>
      <c r="ER128">
        <v>3624.01</v>
      </c>
      <c r="ES128">
        <v>0</v>
      </c>
      <c r="ET128">
        <v>1936.06</v>
      </c>
      <c r="EU128">
        <v>502.11</v>
      </c>
      <c r="EV128">
        <v>1687.95</v>
      </c>
      <c r="EW128">
        <v>155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102</v>
      </c>
      <c r="FY128">
        <v>54</v>
      </c>
      <c r="GA128" t="s">
        <v>3</v>
      </c>
      <c r="GD128">
        <v>1</v>
      </c>
      <c r="GF128">
        <v>78978255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01"/>
        <v>0</v>
      </c>
      <c r="GM128">
        <f t="shared" si="102"/>
        <v>7971.86</v>
      </c>
      <c r="GN128">
        <f t="shared" si="103"/>
        <v>7971.86</v>
      </c>
      <c r="GO128">
        <f t="shared" si="104"/>
        <v>0</v>
      </c>
      <c r="GP128">
        <f t="shared" si="105"/>
        <v>0</v>
      </c>
      <c r="GR128">
        <v>0</v>
      </c>
      <c r="GS128">
        <v>3</v>
      </c>
      <c r="GT128">
        <v>0</v>
      </c>
      <c r="GU128" t="s">
        <v>3</v>
      </c>
      <c r="GV128">
        <f t="shared" si="106"/>
        <v>0</v>
      </c>
      <c r="GW128">
        <v>1</v>
      </c>
      <c r="GX128">
        <f t="shared" si="107"/>
        <v>0</v>
      </c>
      <c r="HA128">
        <v>0</v>
      </c>
      <c r="HB128">
        <v>0</v>
      </c>
      <c r="HC128">
        <f t="shared" si="10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">
      <c r="A129">
        <v>17</v>
      </c>
      <c r="B129">
        <v>1</v>
      </c>
      <c r="C129">
        <f>ROW(SmtRes!A78)</f>
        <v>78</v>
      </c>
      <c r="D129">
        <f>ROW(EtalonRes!A85)</f>
        <v>85</v>
      </c>
      <c r="E129" t="s">
        <v>243</v>
      </c>
      <c r="F129" t="s">
        <v>244</v>
      </c>
      <c r="G129" t="s">
        <v>245</v>
      </c>
      <c r="H129" t="s">
        <v>241</v>
      </c>
      <c r="I129">
        <f>ROUND(ROUND(16*0.17/100,4),9)</f>
        <v>2.7199999999999998E-2</v>
      </c>
      <c r="J129">
        <v>0</v>
      </c>
      <c r="K129">
        <f>ROUND(ROUND(16*0.17/100,4),9)</f>
        <v>2.7199999999999998E-2</v>
      </c>
      <c r="O129">
        <f t="shared" si="80"/>
        <v>2141.14</v>
      </c>
      <c r="P129">
        <f t="shared" si="81"/>
        <v>0</v>
      </c>
      <c r="Q129">
        <f>(ROUND((ROUND((((ET129*1.1))*AV129*I129),2)*BB129),2)+ROUND((ROUND(((AE129-((EU129*1.1)))*AV129*I129),2)*BS129),2))</f>
        <v>1038.3699999999999</v>
      </c>
      <c r="R129">
        <f t="shared" si="82"/>
        <v>308.8</v>
      </c>
      <c r="S129">
        <f t="shared" si="83"/>
        <v>1102.77</v>
      </c>
      <c r="T129">
        <f t="shared" si="84"/>
        <v>0</v>
      </c>
      <c r="U129">
        <f t="shared" si="85"/>
        <v>1.5506488799999998</v>
      </c>
      <c r="V129">
        <f t="shared" si="86"/>
        <v>0</v>
      </c>
      <c r="W129">
        <f t="shared" si="87"/>
        <v>0</v>
      </c>
      <c r="X129">
        <f t="shared" si="88"/>
        <v>1439.8</v>
      </c>
      <c r="Y129">
        <f t="shared" si="88"/>
        <v>762.25</v>
      </c>
      <c r="AA129">
        <v>46019751</v>
      </c>
      <c r="AB129">
        <f t="shared" si="89"/>
        <v>3278.5059999999999</v>
      </c>
      <c r="AC129">
        <f>ROUND(((ES129*1)),6)</f>
        <v>0</v>
      </c>
      <c r="AD129">
        <f>ROUND(((((ET129*1.1))-((EU129*1.1)))+AE129),6)</f>
        <v>2591.3470000000002</v>
      </c>
      <c r="AE129">
        <f t="shared" si="109"/>
        <v>192.28</v>
      </c>
      <c r="AF129">
        <f t="shared" si="109"/>
        <v>687.15899999999999</v>
      </c>
      <c r="AG129">
        <f t="shared" si="90"/>
        <v>0</v>
      </c>
      <c r="AH129">
        <f t="shared" si="110"/>
        <v>54.45</v>
      </c>
      <c r="AI129">
        <f t="shared" si="110"/>
        <v>0</v>
      </c>
      <c r="AJ129">
        <f t="shared" si="91"/>
        <v>0</v>
      </c>
      <c r="AK129">
        <v>2980.46</v>
      </c>
      <c r="AL129">
        <v>0</v>
      </c>
      <c r="AM129">
        <v>2355.77</v>
      </c>
      <c r="AN129">
        <v>174.8</v>
      </c>
      <c r="AO129">
        <v>624.69000000000005</v>
      </c>
      <c r="AP129">
        <v>0</v>
      </c>
      <c r="AQ129">
        <v>49.5</v>
      </c>
      <c r="AR129">
        <v>0</v>
      </c>
      <c r="AS129">
        <v>0</v>
      </c>
      <c r="AT129">
        <v>102</v>
      </c>
      <c r="AU129">
        <v>54</v>
      </c>
      <c r="AV129">
        <v>1.0469999999999999</v>
      </c>
      <c r="AW129">
        <v>1</v>
      </c>
      <c r="AZ129">
        <v>1</v>
      </c>
      <c r="BA129">
        <v>56.35</v>
      </c>
      <c r="BB129">
        <v>14.07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246</v>
      </c>
      <c r="BM129">
        <v>107</v>
      </c>
      <c r="BN129">
        <v>0</v>
      </c>
      <c r="BO129" t="s">
        <v>244</v>
      </c>
      <c r="BP129">
        <v>1</v>
      </c>
      <c r="BQ129">
        <v>60</v>
      </c>
      <c r="BR129">
        <v>0</v>
      </c>
      <c r="BS129">
        <v>56.35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102</v>
      </c>
      <c r="CA129">
        <v>54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619</v>
      </c>
      <c r="CO129">
        <v>0</v>
      </c>
      <c r="CP129">
        <f t="shared" si="92"/>
        <v>2141.14</v>
      </c>
      <c r="CQ129">
        <f t="shared" si="93"/>
        <v>0</v>
      </c>
      <c r="CR129">
        <f>(ROUND((ROUND((((ET129*1.1))*AV129*1),2)*BB129),2)+ROUND((ROUND(((AE129-((EU129*1.1)))*AV129*1),2)*BS129),2))</f>
        <v>38173.879999999997</v>
      </c>
      <c r="CS129">
        <f t="shared" si="94"/>
        <v>11344.38</v>
      </c>
      <c r="CT129">
        <f t="shared" si="95"/>
        <v>40541.57</v>
      </c>
      <c r="CU129">
        <f t="shared" si="96"/>
        <v>0</v>
      </c>
      <c r="CV129">
        <f t="shared" si="97"/>
        <v>57.009149999999998</v>
      </c>
      <c r="CW129">
        <f t="shared" si="98"/>
        <v>0</v>
      </c>
      <c r="CX129">
        <f t="shared" si="98"/>
        <v>0</v>
      </c>
      <c r="CY129">
        <f t="shared" si="99"/>
        <v>1439.8013999999998</v>
      </c>
      <c r="CZ129">
        <f t="shared" si="100"/>
        <v>762.24779999999998</v>
      </c>
      <c r="DB129">
        <v>21</v>
      </c>
      <c r="DC129" t="s">
        <v>3</v>
      </c>
      <c r="DD129" t="s">
        <v>33</v>
      </c>
      <c r="DE129" t="s">
        <v>34</v>
      </c>
      <c r="DF129" t="s">
        <v>34</v>
      </c>
      <c r="DG129" t="s">
        <v>34</v>
      </c>
      <c r="DH129" t="s">
        <v>3</v>
      </c>
      <c r="DI129" t="s">
        <v>34</v>
      </c>
      <c r="DJ129" t="s">
        <v>34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1007</v>
      </c>
      <c r="DV129" t="s">
        <v>241</v>
      </c>
      <c r="DW129" t="s">
        <v>241</v>
      </c>
      <c r="DX129">
        <v>100</v>
      </c>
      <c r="DZ129" t="s">
        <v>3</v>
      </c>
      <c r="EA129" t="s">
        <v>3</v>
      </c>
      <c r="EB129" t="s">
        <v>3</v>
      </c>
      <c r="EC129" t="s">
        <v>3</v>
      </c>
      <c r="EE129">
        <v>45060276</v>
      </c>
      <c r="EF129">
        <v>60</v>
      </c>
      <c r="EG129" t="s">
        <v>131</v>
      </c>
      <c r="EH129">
        <v>0</v>
      </c>
      <c r="EI129" t="s">
        <v>3</v>
      </c>
      <c r="EJ129">
        <v>1</v>
      </c>
      <c r="EK129">
        <v>107</v>
      </c>
      <c r="EL129" t="s">
        <v>230</v>
      </c>
      <c r="EM129" t="s">
        <v>231</v>
      </c>
      <c r="EO129" t="s">
        <v>37</v>
      </c>
      <c r="EQ129">
        <v>0</v>
      </c>
      <c r="ER129">
        <v>2980.46</v>
      </c>
      <c r="ES129">
        <v>0</v>
      </c>
      <c r="ET129">
        <v>2355.77</v>
      </c>
      <c r="EU129">
        <v>174.8</v>
      </c>
      <c r="EV129">
        <v>624.69000000000005</v>
      </c>
      <c r="EW129">
        <v>49.5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102</v>
      </c>
      <c r="FY129">
        <v>54</v>
      </c>
      <c r="GA129" t="s">
        <v>3</v>
      </c>
      <c r="GD129">
        <v>1</v>
      </c>
      <c r="GF129">
        <v>-1923297906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01"/>
        <v>0</v>
      </c>
      <c r="GM129">
        <f t="shared" si="102"/>
        <v>4343.1899999999996</v>
      </c>
      <c r="GN129">
        <f t="shared" si="103"/>
        <v>4343.1899999999996</v>
      </c>
      <c r="GO129">
        <f t="shared" si="104"/>
        <v>0</v>
      </c>
      <c r="GP129">
        <f t="shared" si="105"/>
        <v>0</v>
      </c>
      <c r="GR129">
        <v>0</v>
      </c>
      <c r="GS129">
        <v>3</v>
      </c>
      <c r="GT129">
        <v>0</v>
      </c>
      <c r="GU129" t="s">
        <v>3</v>
      </c>
      <c r="GV129">
        <f t="shared" si="106"/>
        <v>0</v>
      </c>
      <c r="GW129">
        <v>1</v>
      </c>
      <c r="GX129">
        <f t="shared" si="107"/>
        <v>0</v>
      </c>
      <c r="HA129">
        <v>0</v>
      </c>
      <c r="HB129">
        <v>0</v>
      </c>
      <c r="HC129">
        <f t="shared" si="108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 x14ac:dyDescent="0.2">
      <c r="A130">
        <v>17</v>
      </c>
      <c r="B130">
        <v>1</v>
      </c>
      <c r="C130">
        <f>ROW(SmtRes!A79)</f>
        <v>79</v>
      </c>
      <c r="D130">
        <f>ROW(EtalonRes!A86)</f>
        <v>86</v>
      </c>
      <c r="E130" t="s">
        <v>247</v>
      </c>
      <c r="F130" t="s">
        <v>248</v>
      </c>
      <c r="G130" t="s">
        <v>249</v>
      </c>
      <c r="H130" t="s">
        <v>250</v>
      </c>
      <c r="I130">
        <f>ROUND(25/100,9)</f>
        <v>0.25</v>
      </c>
      <c r="J130">
        <v>0</v>
      </c>
      <c r="K130">
        <f>ROUND(25/100,9)</f>
        <v>0.25</v>
      </c>
      <c r="O130">
        <f t="shared" si="80"/>
        <v>13912.82</v>
      </c>
      <c r="P130">
        <f t="shared" si="81"/>
        <v>0</v>
      </c>
      <c r="Q130">
        <f>(ROUND((ROUND((((ET130*1.1))*AV130*I130),2)*BB130),2)+ROUND((ROUND(((AE130-((EU130*1.1)))*AV130*I130),2)*BS130),2))</f>
        <v>0</v>
      </c>
      <c r="R130">
        <f t="shared" si="82"/>
        <v>0</v>
      </c>
      <c r="S130">
        <f t="shared" si="83"/>
        <v>13912.82</v>
      </c>
      <c r="T130">
        <f t="shared" si="84"/>
        <v>0</v>
      </c>
      <c r="U130">
        <f t="shared" si="85"/>
        <v>22.083847500000001</v>
      </c>
      <c r="V130">
        <f t="shared" si="86"/>
        <v>0</v>
      </c>
      <c r="W130">
        <f t="shared" si="87"/>
        <v>0</v>
      </c>
      <c r="X130">
        <f t="shared" si="88"/>
        <v>14191.08</v>
      </c>
      <c r="Y130">
        <f t="shared" si="88"/>
        <v>7512.92</v>
      </c>
      <c r="AA130">
        <v>46019751</v>
      </c>
      <c r="AB130">
        <f t="shared" si="89"/>
        <v>943.26099999999997</v>
      </c>
      <c r="AC130">
        <f>ROUND(((ES130*1)),6)</f>
        <v>0</v>
      </c>
      <c r="AD130">
        <f>ROUND(((((ET130*1.1))-((EU130*1.1)))+AE130),6)</f>
        <v>0</v>
      </c>
      <c r="AE130">
        <f t="shared" si="109"/>
        <v>0</v>
      </c>
      <c r="AF130">
        <f t="shared" si="109"/>
        <v>943.26099999999997</v>
      </c>
      <c r="AG130">
        <f t="shared" si="90"/>
        <v>0</v>
      </c>
      <c r="AH130">
        <f t="shared" si="110"/>
        <v>84.37</v>
      </c>
      <c r="AI130">
        <f t="shared" si="110"/>
        <v>0</v>
      </c>
      <c r="AJ130">
        <f t="shared" si="91"/>
        <v>0</v>
      </c>
      <c r="AK130">
        <v>857.51</v>
      </c>
      <c r="AL130">
        <v>0</v>
      </c>
      <c r="AM130">
        <v>0</v>
      </c>
      <c r="AN130">
        <v>0</v>
      </c>
      <c r="AO130">
        <v>857.51</v>
      </c>
      <c r="AP130">
        <v>0</v>
      </c>
      <c r="AQ130">
        <v>76.7</v>
      </c>
      <c r="AR130">
        <v>0</v>
      </c>
      <c r="AS130">
        <v>0</v>
      </c>
      <c r="AT130">
        <v>102</v>
      </c>
      <c r="AU130">
        <v>54</v>
      </c>
      <c r="AV130">
        <v>1.0469999999999999</v>
      </c>
      <c r="AW130">
        <v>1</v>
      </c>
      <c r="AZ130">
        <v>1</v>
      </c>
      <c r="BA130">
        <v>56.35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251</v>
      </c>
      <c r="BM130">
        <v>107</v>
      </c>
      <c r="BN130">
        <v>0</v>
      </c>
      <c r="BO130" t="s">
        <v>248</v>
      </c>
      <c r="BP130">
        <v>1</v>
      </c>
      <c r="BQ130">
        <v>60</v>
      </c>
      <c r="BR130">
        <v>0</v>
      </c>
      <c r="BS130">
        <v>56.35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102</v>
      </c>
      <c r="CA130">
        <v>54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619</v>
      </c>
      <c r="CO130">
        <v>0</v>
      </c>
      <c r="CP130">
        <f t="shared" si="92"/>
        <v>13912.82</v>
      </c>
      <c r="CQ130">
        <f t="shared" si="93"/>
        <v>0</v>
      </c>
      <c r="CR130">
        <f>(ROUND((ROUND((((ET130*1.1))*AV130*1),2)*BB130),2)+ROUND((ROUND(((AE130-((EU130*1.1)))*AV130*1),2)*BS130),2))</f>
        <v>0</v>
      </c>
      <c r="CS130">
        <f t="shared" si="94"/>
        <v>0</v>
      </c>
      <c r="CT130">
        <f t="shared" si="95"/>
        <v>55650.7</v>
      </c>
      <c r="CU130">
        <f t="shared" si="96"/>
        <v>0</v>
      </c>
      <c r="CV130">
        <f t="shared" si="97"/>
        <v>88.335390000000004</v>
      </c>
      <c r="CW130">
        <f t="shared" si="98"/>
        <v>0</v>
      </c>
      <c r="CX130">
        <f t="shared" si="98"/>
        <v>0</v>
      </c>
      <c r="CY130">
        <f t="shared" si="99"/>
        <v>14191.076399999998</v>
      </c>
      <c r="CZ130">
        <f t="shared" si="100"/>
        <v>7512.9228000000003</v>
      </c>
      <c r="DB130">
        <v>22</v>
      </c>
      <c r="DC130" t="s">
        <v>3</v>
      </c>
      <c r="DD130" t="s">
        <v>33</v>
      </c>
      <c r="DE130" t="s">
        <v>34</v>
      </c>
      <c r="DF130" t="s">
        <v>34</v>
      </c>
      <c r="DG130" t="s">
        <v>34</v>
      </c>
      <c r="DH130" t="s">
        <v>3</v>
      </c>
      <c r="DI130" t="s">
        <v>34</v>
      </c>
      <c r="DJ130" t="s">
        <v>34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250</v>
      </c>
      <c r="DW130" t="s">
        <v>250</v>
      </c>
      <c r="DX130">
        <v>100</v>
      </c>
      <c r="DZ130" t="s">
        <v>3</v>
      </c>
      <c r="EA130" t="s">
        <v>3</v>
      </c>
      <c r="EB130" t="s">
        <v>3</v>
      </c>
      <c r="EC130" t="s">
        <v>3</v>
      </c>
      <c r="EE130">
        <v>45060276</v>
      </c>
      <c r="EF130">
        <v>60</v>
      </c>
      <c r="EG130" t="s">
        <v>131</v>
      </c>
      <c r="EH130">
        <v>0</v>
      </c>
      <c r="EI130" t="s">
        <v>3</v>
      </c>
      <c r="EJ130">
        <v>1</v>
      </c>
      <c r="EK130">
        <v>107</v>
      </c>
      <c r="EL130" t="s">
        <v>230</v>
      </c>
      <c r="EM130" t="s">
        <v>231</v>
      </c>
      <c r="EO130" t="s">
        <v>37</v>
      </c>
      <c r="EQ130">
        <v>0</v>
      </c>
      <c r="ER130">
        <v>857.51</v>
      </c>
      <c r="ES130">
        <v>0</v>
      </c>
      <c r="ET130">
        <v>0</v>
      </c>
      <c r="EU130">
        <v>0</v>
      </c>
      <c r="EV130">
        <v>857.51</v>
      </c>
      <c r="EW130">
        <v>76.7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102</v>
      </c>
      <c r="FY130">
        <v>54</v>
      </c>
      <c r="GA130" t="s">
        <v>3</v>
      </c>
      <c r="GD130">
        <v>1</v>
      </c>
      <c r="GF130">
        <v>182237832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01"/>
        <v>0</v>
      </c>
      <c r="GM130">
        <f t="shared" si="102"/>
        <v>35616.82</v>
      </c>
      <c r="GN130">
        <f t="shared" si="103"/>
        <v>35616.82</v>
      </c>
      <c r="GO130">
        <f t="shared" si="104"/>
        <v>0</v>
      </c>
      <c r="GP130">
        <f t="shared" si="105"/>
        <v>0</v>
      </c>
      <c r="GR130">
        <v>0</v>
      </c>
      <c r="GS130">
        <v>3</v>
      </c>
      <c r="GT130">
        <v>0</v>
      </c>
      <c r="GU130" t="s">
        <v>3</v>
      </c>
      <c r="GV130">
        <f t="shared" si="106"/>
        <v>0</v>
      </c>
      <c r="GW130">
        <v>1</v>
      </c>
      <c r="GX130">
        <f t="shared" si="107"/>
        <v>0</v>
      </c>
      <c r="HA130">
        <v>0</v>
      </c>
      <c r="HB130">
        <v>0</v>
      </c>
      <c r="HC130">
        <f t="shared" si="10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 x14ac:dyDescent="0.2">
      <c r="A131">
        <v>17</v>
      </c>
      <c r="B131">
        <v>1</v>
      </c>
      <c r="C131">
        <f>ROW(SmtRes!A80)</f>
        <v>80</v>
      </c>
      <c r="D131">
        <f>ROW(EtalonRes!A87)</f>
        <v>87</v>
      </c>
      <c r="E131" t="s">
        <v>252</v>
      </c>
      <c r="F131" t="s">
        <v>253</v>
      </c>
      <c r="G131" t="s">
        <v>254</v>
      </c>
      <c r="H131" t="s">
        <v>255</v>
      </c>
      <c r="I131">
        <f>ROUND(ROUND(I128*2.4*100+I129*2.2*100+I130*2.2*0.043*100,4),9)</f>
        <v>13.340999999999999</v>
      </c>
      <c r="J131">
        <v>0</v>
      </c>
      <c r="K131">
        <f>ROUND(ROUND(I128*2.4*100+I129*2.2*100+I130*2.2*0.043*100,4),9)</f>
        <v>13.340999999999999</v>
      </c>
      <c r="O131">
        <f t="shared" si="80"/>
        <v>2294.5100000000002</v>
      </c>
      <c r="P131">
        <f t="shared" si="81"/>
        <v>0</v>
      </c>
      <c r="Q131">
        <f>(ROUND((ROUND(((ET131)*AV131*I131),2)*BB131),2)+ROUND((ROUND(((AE131-(EU131))*AV131*I131),2)*BS131),2))</f>
        <v>2294.5100000000002</v>
      </c>
      <c r="R131">
        <f t="shared" si="82"/>
        <v>1164.75</v>
      </c>
      <c r="S131">
        <f t="shared" si="83"/>
        <v>0</v>
      </c>
      <c r="T131">
        <f t="shared" si="84"/>
        <v>0</v>
      </c>
      <c r="U131">
        <f t="shared" si="85"/>
        <v>0</v>
      </c>
      <c r="V131">
        <f t="shared" si="86"/>
        <v>0</v>
      </c>
      <c r="W131">
        <f t="shared" si="87"/>
        <v>0</v>
      </c>
      <c r="X131">
        <f t="shared" si="88"/>
        <v>1188.05</v>
      </c>
      <c r="Y131">
        <f t="shared" si="88"/>
        <v>628.97</v>
      </c>
      <c r="AA131">
        <v>46019751</v>
      </c>
      <c r="AB131">
        <f t="shared" si="89"/>
        <v>8.86</v>
      </c>
      <c r="AC131">
        <f>ROUND((ES131),6)</f>
        <v>0</v>
      </c>
      <c r="AD131">
        <f>ROUND((((ET131)-(EU131))+AE131),6)</f>
        <v>8.86</v>
      </c>
      <c r="AE131">
        <f>ROUND((EU131),6)</f>
        <v>1.48</v>
      </c>
      <c r="AF131">
        <f>ROUND((EV131),6)</f>
        <v>0</v>
      </c>
      <c r="AG131">
        <f t="shared" si="90"/>
        <v>0</v>
      </c>
      <c r="AH131">
        <f>(EW131)</f>
        <v>0</v>
      </c>
      <c r="AI131">
        <f>(EX131)</f>
        <v>0</v>
      </c>
      <c r="AJ131">
        <f t="shared" si="91"/>
        <v>0</v>
      </c>
      <c r="AK131">
        <v>8.86</v>
      </c>
      <c r="AL131">
        <v>0</v>
      </c>
      <c r="AM131">
        <v>8.86</v>
      </c>
      <c r="AN131">
        <v>1.48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102</v>
      </c>
      <c r="AU131">
        <v>54</v>
      </c>
      <c r="AV131">
        <v>1.0469999999999999</v>
      </c>
      <c r="AW131">
        <v>1.002</v>
      </c>
      <c r="AZ131">
        <v>1</v>
      </c>
      <c r="BA131">
        <v>56.35</v>
      </c>
      <c r="BB131">
        <v>18.54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256</v>
      </c>
      <c r="BM131">
        <v>107</v>
      </c>
      <c r="BN131">
        <v>0</v>
      </c>
      <c r="BO131" t="s">
        <v>253</v>
      </c>
      <c r="BP131">
        <v>1</v>
      </c>
      <c r="BQ131">
        <v>60</v>
      </c>
      <c r="BR131">
        <v>0</v>
      </c>
      <c r="BS131">
        <v>56.35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102</v>
      </c>
      <c r="CA131">
        <v>54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92"/>
        <v>2294.5100000000002</v>
      </c>
      <c r="CQ131">
        <f t="shared" si="93"/>
        <v>0</v>
      </c>
      <c r="CR131">
        <f>(ROUND((ROUND(((ET131)*AV131*1),2)*BB131),2)+ROUND((ROUND(((AE131-(EU131))*AV131*1),2)*BS131),2))</f>
        <v>172.05</v>
      </c>
      <c r="CS131">
        <f t="shared" si="94"/>
        <v>87.34</v>
      </c>
      <c r="CT131">
        <f t="shared" si="95"/>
        <v>0</v>
      </c>
      <c r="CU131">
        <f t="shared" si="96"/>
        <v>0</v>
      </c>
      <c r="CV131">
        <f t="shared" si="97"/>
        <v>0</v>
      </c>
      <c r="CW131">
        <f t="shared" si="98"/>
        <v>0</v>
      </c>
      <c r="CX131">
        <f t="shared" si="98"/>
        <v>0</v>
      </c>
      <c r="CY131">
        <f t="shared" si="99"/>
        <v>1188.0450000000001</v>
      </c>
      <c r="CZ131">
        <f t="shared" si="100"/>
        <v>628.96500000000003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255</v>
      </c>
      <c r="DW131" t="s">
        <v>255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45060276</v>
      </c>
      <c r="EF131">
        <v>60</v>
      </c>
      <c r="EG131" t="s">
        <v>131</v>
      </c>
      <c r="EH131">
        <v>0</v>
      </c>
      <c r="EI131" t="s">
        <v>3</v>
      </c>
      <c r="EJ131">
        <v>1</v>
      </c>
      <c r="EK131">
        <v>107</v>
      </c>
      <c r="EL131" t="s">
        <v>230</v>
      </c>
      <c r="EM131" t="s">
        <v>231</v>
      </c>
      <c r="EO131" t="s">
        <v>3</v>
      </c>
      <c r="EQ131">
        <v>0</v>
      </c>
      <c r="ER131">
        <v>8.86</v>
      </c>
      <c r="ES131">
        <v>0</v>
      </c>
      <c r="ET131">
        <v>8.86</v>
      </c>
      <c r="EU131">
        <v>1.48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102</v>
      </c>
      <c r="FY131">
        <v>54</v>
      </c>
      <c r="GA131" t="s">
        <v>3</v>
      </c>
      <c r="GD131">
        <v>1</v>
      </c>
      <c r="GF131">
        <v>500763445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01"/>
        <v>0</v>
      </c>
      <c r="GM131">
        <f t="shared" si="102"/>
        <v>4111.53</v>
      </c>
      <c r="GN131">
        <f t="shared" si="103"/>
        <v>4111.53</v>
      </c>
      <c r="GO131">
        <f t="shared" si="104"/>
        <v>0</v>
      </c>
      <c r="GP131">
        <f t="shared" si="105"/>
        <v>0</v>
      </c>
      <c r="GR131">
        <v>0</v>
      </c>
      <c r="GS131">
        <v>3</v>
      </c>
      <c r="GT131">
        <v>0</v>
      </c>
      <c r="GU131" t="s">
        <v>3</v>
      </c>
      <c r="GV131">
        <f t="shared" si="106"/>
        <v>0</v>
      </c>
      <c r="GW131">
        <v>1</v>
      </c>
      <c r="GX131">
        <f t="shared" si="107"/>
        <v>0</v>
      </c>
      <c r="HA131">
        <v>0</v>
      </c>
      <c r="HB131">
        <v>0</v>
      </c>
      <c r="HC131">
        <f t="shared" si="108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">
      <c r="A132">
        <v>19</v>
      </c>
      <c r="B132">
        <v>1</v>
      </c>
      <c r="F132" t="s">
        <v>3</v>
      </c>
      <c r="G132" t="s">
        <v>257</v>
      </c>
      <c r="H132" t="s">
        <v>3</v>
      </c>
      <c r="AA132">
        <v>1</v>
      </c>
      <c r="IK132">
        <v>0</v>
      </c>
    </row>
    <row r="133" spans="1:245" x14ac:dyDescent="0.2">
      <c r="A133">
        <v>17</v>
      </c>
      <c r="B133">
        <v>1</v>
      </c>
      <c r="C133">
        <f>ROW(SmtRes!A88)</f>
        <v>88</v>
      </c>
      <c r="D133">
        <f>ROW(EtalonRes!A95)</f>
        <v>95</v>
      </c>
      <c r="E133" t="s">
        <v>258</v>
      </c>
      <c r="F133" t="s">
        <v>259</v>
      </c>
      <c r="G133" t="s">
        <v>260</v>
      </c>
      <c r="H133" t="s">
        <v>261</v>
      </c>
      <c r="I133">
        <f>ROUND(ROUND(16*0.35/100,4),9)</f>
        <v>5.6000000000000001E-2</v>
      </c>
      <c r="J133">
        <v>0</v>
      </c>
      <c r="K133">
        <f>ROUND(ROUND(16*0.35/100,4),9)</f>
        <v>5.6000000000000001E-2</v>
      </c>
      <c r="O133">
        <f t="shared" ref="O133:O150" si="111">ROUND(CP133,2)</f>
        <v>1686.03</v>
      </c>
      <c r="P133">
        <f t="shared" ref="P133:P150" si="112">ROUND((ROUND((AC133*AW133*I133),2)*BC133),2)</f>
        <v>15.35</v>
      </c>
      <c r="Q133">
        <f>(ROUND((ROUND((((ET133*1.1))*AV133*I133),2)*BB133),2)+ROUND((ROUND(((AE133-((EU133*1.1)))*AV133*I133),2)*BS133),2))</f>
        <v>1120.1400000000001</v>
      </c>
      <c r="R133">
        <f t="shared" ref="R133:R150" si="113">ROUND((ROUND((AE133*AV133*I133),2)*BS133),2)</f>
        <v>344.86</v>
      </c>
      <c r="S133">
        <f t="shared" ref="S133:S150" si="114">ROUND((ROUND((AF133*AV133*I133),2)*BA133),2)</f>
        <v>550.54</v>
      </c>
      <c r="T133">
        <f t="shared" ref="T133:T150" si="115">ROUND(CU133*I133,2)</f>
        <v>0</v>
      </c>
      <c r="U133">
        <f t="shared" ref="U133:U150" si="116">CV133*I133</f>
        <v>0.92873087999999993</v>
      </c>
      <c r="V133">
        <f t="shared" ref="V133:V150" si="117">CW133*I133</f>
        <v>0</v>
      </c>
      <c r="W133">
        <f t="shared" ref="W133:W150" si="118">ROUND(CX133*I133,2)</f>
        <v>0</v>
      </c>
      <c r="X133">
        <f t="shared" ref="X133:X150" si="119">ROUND(CY133,2)</f>
        <v>1199.8399999999999</v>
      </c>
      <c r="Y133">
        <f t="shared" ref="Y133:Y150" si="120">ROUND(CZ133,2)</f>
        <v>492.47</v>
      </c>
      <c r="AA133">
        <v>46019751</v>
      </c>
      <c r="AB133">
        <f t="shared" ref="AB133:AB150" si="121">ROUND((AC133+AD133+AF133),6)</f>
        <v>1513.2660000000001</v>
      </c>
      <c r="AC133">
        <f>ROUND(((ES133*1)),6)</f>
        <v>35.35</v>
      </c>
      <c r="AD133">
        <f>ROUND(((((ET133*1.1))-((EU133*1.1)))+AE133),6)</f>
        <v>1311.277</v>
      </c>
      <c r="AE133">
        <f>ROUND(((EU133*1.1)),6)</f>
        <v>104.41200000000001</v>
      </c>
      <c r="AF133">
        <f>ROUND(((EV133*1.1)),6)</f>
        <v>166.63900000000001</v>
      </c>
      <c r="AG133">
        <f t="shared" ref="AG133:AG150" si="122">ROUND((AP133),6)</f>
        <v>0</v>
      </c>
      <c r="AH133">
        <f>((EW133*1.1))</f>
        <v>15.840000000000002</v>
      </c>
      <c r="AI133">
        <f>((EX133*1.1))</f>
        <v>0</v>
      </c>
      <c r="AJ133">
        <f t="shared" ref="AJ133:AJ150" si="123">(AS133)</f>
        <v>0</v>
      </c>
      <c r="AK133">
        <v>1378.91</v>
      </c>
      <c r="AL133">
        <v>35.35</v>
      </c>
      <c r="AM133">
        <v>1192.07</v>
      </c>
      <c r="AN133">
        <v>94.92</v>
      </c>
      <c r="AO133">
        <v>151.49</v>
      </c>
      <c r="AP133">
        <v>0</v>
      </c>
      <c r="AQ133">
        <v>14.4</v>
      </c>
      <c r="AR133">
        <v>0</v>
      </c>
      <c r="AS133">
        <v>0</v>
      </c>
      <c r="AT133">
        <v>134</v>
      </c>
      <c r="AU133">
        <v>55</v>
      </c>
      <c r="AV133">
        <v>1.0469999999999999</v>
      </c>
      <c r="AW133">
        <v>1.002</v>
      </c>
      <c r="AZ133">
        <v>1</v>
      </c>
      <c r="BA133">
        <v>56.35</v>
      </c>
      <c r="BB133">
        <v>14.57</v>
      </c>
      <c r="BC133">
        <v>7.75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262</v>
      </c>
      <c r="BM133">
        <v>30</v>
      </c>
      <c r="BN133">
        <v>0</v>
      </c>
      <c r="BO133" t="s">
        <v>259</v>
      </c>
      <c r="BP133">
        <v>1</v>
      </c>
      <c r="BQ133">
        <v>30</v>
      </c>
      <c r="BR133">
        <v>0</v>
      </c>
      <c r="BS133">
        <v>56.35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134</v>
      </c>
      <c r="CA133">
        <v>55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619</v>
      </c>
      <c r="CO133">
        <v>0</v>
      </c>
      <c r="CP133">
        <f t="shared" ref="CP133:CP150" si="124">(P133+Q133+S133)</f>
        <v>1686.03</v>
      </c>
      <c r="CQ133">
        <f t="shared" ref="CQ133:CQ150" si="125">ROUND((ROUND((AC133*AW133*1),2)*BC133),2)</f>
        <v>274.51</v>
      </c>
      <c r="CR133">
        <f>(ROUND((ROUND((((ET133*1.1))*AV133*1),2)*BB133),2)+ROUND((ROUND(((AE133-((EU133*1.1)))*AV133*1),2)*BS133),2))</f>
        <v>20003.3</v>
      </c>
      <c r="CS133">
        <f t="shared" ref="CS133:CS150" si="126">ROUND((ROUND((AE133*AV133*1),2)*BS133),2)</f>
        <v>6160.18</v>
      </c>
      <c r="CT133">
        <f t="shared" ref="CT133:CT150" si="127">ROUND((ROUND((AF133*AV133*1),2)*BA133),2)</f>
        <v>9831.3799999999992</v>
      </c>
      <c r="CU133">
        <f t="shared" ref="CU133:CU150" si="128">AG133</f>
        <v>0</v>
      </c>
      <c r="CV133">
        <f t="shared" ref="CV133:CV150" si="129">(AH133*AV133)</f>
        <v>16.584479999999999</v>
      </c>
      <c r="CW133">
        <f t="shared" ref="CW133:CW150" si="130">AI133</f>
        <v>0</v>
      </c>
      <c r="CX133">
        <f t="shared" ref="CX133:CX150" si="131">AJ133</f>
        <v>0</v>
      </c>
      <c r="CY133">
        <f t="shared" ref="CY133:CY150" si="132">(((S133+R133)*AT133)/100)</f>
        <v>1199.836</v>
      </c>
      <c r="CZ133">
        <f t="shared" ref="CZ133:CZ150" si="133">(((S133+R133)*AU133)/100)</f>
        <v>492.47</v>
      </c>
      <c r="DB133">
        <v>23</v>
      </c>
      <c r="DC133" t="s">
        <v>3</v>
      </c>
      <c r="DD133" t="s">
        <v>33</v>
      </c>
      <c r="DE133" t="s">
        <v>34</v>
      </c>
      <c r="DF133" t="s">
        <v>34</v>
      </c>
      <c r="DG133" t="s">
        <v>34</v>
      </c>
      <c r="DH133" t="s">
        <v>3</v>
      </c>
      <c r="DI133" t="s">
        <v>34</v>
      </c>
      <c r="DJ133" t="s">
        <v>34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261</v>
      </c>
      <c r="DW133" t="s">
        <v>261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45060198</v>
      </c>
      <c r="EF133">
        <v>30</v>
      </c>
      <c r="EG133" t="s">
        <v>26</v>
      </c>
      <c r="EH133">
        <v>0</v>
      </c>
      <c r="EI133" t="s">
        <v>3</v>
      </c>
      <c r="EJ133">
        <v>1</v>
      </c>
      <c r="EK133">
        <v>30</v>
      </c>
      <c r="EL133" t="s">
        <v>263</v>
      </c>
      <c r="EM133" t="s">
        <v>264</v>
      </c>
      <c r="EO133" t="s">
        <v>37</v>
      </c>
      <c r="EQ133">
        <v>0</v>
      </c>
      <c r="ER133">
        <v>1378.91</v>
      </c>
      <c r="ES133">
        <v>35.35</v>
      </c>
      <c r="ET133">
        <v>1192.07</v>
      </c>
      <c r="EU133">
        <v>94.92</v>
      </c>
      <c r="EV133">
        <v>151.49</v>
      </c>
      <c r="EW133">
        <v>14.4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134</v>
      </c>
      <c r="FY133">
        <v>55</v>
      </c>
      <c r="GA133" t="s">
        <v>3</v>
      </c>
      <c r="GD133">
        <v>1</v>
      </c>
      <c r="GF133">
        <v>1869644626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ref="GL133:GL150" si="134">ROUND(IF(AND(BH133=3,BI133=3,FS133&lt;&gt;0),P133,0),2)</f>
        <v>0</v>
      </c>
      <c r="GM133">
        <f t="shared" ref="GM133:GM150" si="135">ROUND(O133+X133+Y133,2)+GX133</f>
        <v>3378.34</v>
      </c>
      <c r="GN133">
        <f t="shared" ref="GN133:GN150" si="136">IF(OR(BI133=0,BI133=1),GM133-GX133,0)</f>
        <v>3378.34</v>
      </c>
      <c r="GO133">
        <f t="shared" ref="GO133:GO150" si="137">IF(BI133=2,GM133-GX133,0)</f>
        <v>0</v>
      </c>
      <c r="GP133">
        <f t="shared" ref="GP133:GP150" si="138">IF(BI133=4,GM133-GX133,0)</f>
        <v>0</v>
      </c>
      <c r="GR133">
        <v>0</v>
      </c>
      <c r="GS133">
        <v>3</v>
      </c>
      <c r="GT133">
        <v>0</v>
      </c>
      <c r="GU133" t="s">
        <v>3</v>
      </c>
      <c r="GV133">
        <f t="shared" ref="GV133:GV150" si="139">ROUND((GT133),6)</f>
        <v>0</v>
      </c>
      <c r="GW133">
        <v>1</v>
      </c>
      <c r="GX133">
        <f t="shared" ref="GX133:GX150" si="140">ROUND(HC133*I133,2)</f>
        <v>0</v>
      </c>
      <c r="HA133">
        <v>0</v>
      </c>
      <c r="HB133">
        <v>0</v>
      </c>
      <c r="HC133">
        <f t="shared" ref="HC133:HC150" si="141">GV133*GW133</f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45" x14ac:dyDescent="0.2">
      <c r="A134">
        <v>18</v>
      </c>
      <c r="B134">
        <v>1</v>
      </c>
      <c r="C134">
        <v>88</v>
      </c>
      <c r="E134" t="s">
        <v>265</v>
      </c>
      <c r="F134" t="s">
        <v>119</v>
      </c>
      <c r="G134" t="s">
        <v>120</v>
      </c>
      <c r="H134" t="s">
        <v>121</v>
      </c>
      <c r="I134">
        <f>I133*J134</f>
        <v>6.16</v>
      </c>
      <c r="J134">
        <v>110</v>
      </c>
      <c r="K134">
        <v>110</v>
      </c>
      <c r="O134">
        <f t="shared" si="111"/>
        <v>6166.1</v>
      </c>
      <c r="P134">
        <f t="shared" si="112"/>
        <v>6166.1</v>
      </c>
      <c r="Q134">
        <f>(ROUND((ROUND(((ET134)*AV134*I134),2)*BB134),2)+ROUND((ROUND(((AE134-(EU134))*AV134*I134),2)*BS134),2))</f>
        <v>0</v>
      </c>
      <c r="R134">
        <f t="shared" si="113"/>
        <v>0</v>
      </c>
      <c r="S134">
        <f t="shared" si="114"/>
        <v>0</v>
      </c>
      <c r="T134">
        <f t="shared" si="115"/>
        <v>0</v>
      </c>
      <c r="U134">
        <f t="shared" si="116"/>
        <v>0</v>
      </c>
      <c r="V134">
        <f t="shared" si="117"/>
        <v>0</v>
      </c>
      <c r="W134">
        <f t="shared" si="118"/>
        <v>0</v>
      </c>
      <c r="X134">
        <f t="shared" si="119"/>
        <v>0</v>
      </c>
      <c r="Y134">
        <f t="shared" si="120"/>
        <v>0</v>
      </c>
      <c r="AA134">
        <v>46019751</v>
      </c>
      <c r="AB134">
        <f t="shared" si="121"/>
        <v>99.9</v>
      </c>
      <c r="AC134">
        <f>ROUND((ES134),6)</f>
        <v>99.9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122"/>
        <v>0</v>
      </c>
      <c r="AH134">
        <f>(EW134)</f>
        <v>0</v>
      </c>
      <c r="AI134">
        <f>(EX134)</f>
        <v>0</v>
      </c>
      <c r="AJ134">
        <f t="shared" si="123"/>
        <v>0</v>
      </c>
      <c r="AK134">
        <v>99.9</v>
      </c>
      <c r="AL134">
        <v>99.9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134</v>
      </c>
      <c r="AU134">
        <v>55</v>
      </c>
      <c r="AV134">
        <v>1</v>
      </c>
      <c r="AW134">
        <v>1.002</v>
      </c>
      <c r="AZ134">
        <v>1</v>
      </c>
      <c r="BA134">
        <v>1</v>
      </c>
      <c r="BB134">
        <v>1</v>
      </c>
      <c r="BC134">
        <v>10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122</v>
      </c>
      <c r="BM134">
        <v>30</v>
      </c>
      <c r="BN134">
        <v>0</v>
      </c>
      <c r="BO134" t="s">
        <v>119</v>
      </c>
      <c r="BP134">
        <v>1</v>
      </c>
      <c r="BQ134">
        <v>30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134</v>
      </c>
      <c r="CA134">
        <v>55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619</v>
      </c>
      <c r="CO134">
        <v>0</v>
      </c>
      <c r="CP134">
        <f t="shared" si="124"/>
        <v>6166.1</v>
      </c>
      <c r="CQ134">
        <f t="shared" si="125"/>
        <v>1001</v>
      </c>
      <c r="CR134">
        <f>(ROUND((ROUND(((ET134)*AV134*1),2)*BB134),2)+ROUND((ROUND(((AE134-(EU134))*AV134*1),2)*BS134),2))</f>
        <v>0</v>
      </c>
      <c r="CS134">
        <f t="shared" si="126"/>
        <v>0</v>
      </c>
      <c r="CT134">
        <f t="shared" si="127"/>
        <v>0</v>
      </c>
      <c r="CU134">
        <f t="shared" si="128"/>
        <v>0</v>
      </c>
      <c r="CV134">
        <f t="shared" si="129"/>
        <v>0</v>
      </c>
      <c r="CW134">
        <f t="shared" si="130"/>
        <v>0</v>
      </c>
      <c r="CX134">
        <f t="shared" si="131"/>
        <v>0</v>
      </c>
      <c r="CY134">
        <f t="shared" si="132"/>
        <v>0</v>
      </c>
      <c r="CZ134">
        <f t="shared" si="133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1007</v>
      </c>
      <c r="DV134" t="s">
        <v>121</v>
      </c>
      <c r="DW134" t="s">
        <v>121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45060198</v>
      </c>
      <c r="EF134">
        <v>30</v>
      </c>
      <c r="EG134" t="s">
        <v>26</v>
      </c>
      <c r="EH134">
        <v>0</v>
      </c>
      <c r="EI134" t="s">
        <v>3</v>
      </c>
      <c r="EJ134">
        <v>1</v>
      </c>
      <c r="EK134">
        <v>30</v>
      </c>
      <c r="EL134" t="s">
        <v>263</v>
      </c>
      <c r="EM134" t="s">
        <v>264</v>
      </c>
      <c r="EO134" t="s">
        <v>37</v>
      </c>
      <c r="EQ134">
        <v>0</v>
      </c>
      <c r="ER134">
        <v>99.9</v>
      </c>
      <c r="ES134">
        <v>99.9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134</v>
      </c>
      <c r="FY134">
        <v>55</v>
      </c>
      <c r="GA134" t="s">
        <v>3</v>
      </c>
      <c r="GD134">
        <v>1</v>
      </c>
      <c r="GF134">
        <v>-269784120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34"/>
        <v>0</v>
      </c>
      <c r="GM134">
        <f t="shared" si="135"/>
        <v>6166.1</v>
      </c>
      <c r="GN134">
        <f t="shared" si="136"/>
        <v>6166.1</v>
      </c>
      <c r="GO134">
        <f t="shared" si="137"/>
        <v>0</v>
      </c>
      <c r="GP134">
        <f t="shared" si="138"/>
        <v>0</v>
      </c>
      <c r="GR134">
        <v>0</v>
      </c>
      <c r="GS134">
        <v>3</v>
      </c>
      <c r="GT134">
        <v>0</v>
      </c>
      <c r="GU134" t="s">
        <v>3</v>
      </c>
      <c r="GV134">
        <f t="shared" si="139"/>
        <v>0</v>
      </c>
      <c r="GW134">
        <v>1</v>
      </c>
      <c r="GX134">
        <f t="shared" si="140"/>
        <v>0</v>
      </c>
      <c r="HA134">
        <v>0</v>
      </c>
      <c r="HB134">
        <v>0</v>
      </c>
      <c r="HC134">
        <f t="shared" si="141"/>
        <v>0</v>
      </c>
      <c r="HE134" t="s">
        <v>3</v>
      </c>
      <c r="HF134" t="s">
        <v>3</v>
      </c>
      <c r="HM134" t="s">
        <v>33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">
      <c r="A135">
        <v>17</v>
      </c>
      <c r="B135">
        <v>1</v>
      </c>
      <c r="C135">
        <f>ROW(SmtRes!A100)</f>
        <v>100</v>
      </c>
      <c r="D135">
        <f>ROW(EtalonRes!A107)</f>
        <v>107</v>
      </c>
      <c r="E135" t="s">
        <v>266</v>
      </c>
      <c r="F135" t="s">
        <v>267</v>
      </c>
      <c r="G135" t="s">
        <v>268</v>
      </c>
      <c r="H135" t="s">
        <v>269</v>
      </c>
      <c r="I135">
        <f>ROUND(16/1000,9)</f>
        <v>1.6E-2</v>
      </c>
      <c r="J135">
        <v>0</v>
      </c>
      <c r="K135">
        <f>ROUND(16/1000,9)</f>
        <v>1.6E-2</v>
      </c>
      <c r="O135">
        <f t="shared" si="111"/>
        <v>4614.04</v>
      </c>
      <c r="P135">
        <f t="shared" si="112"/>
        <v>898.14</v>
      </c>
      <c r="Q135">
        <f>(ROUND((ROUND((((ET135*1.1))*AV135*I135),2)*BB135),2)+ROUND((ROUND(((AE135-((EU135*1.1)))*AV135*I135),2)*BS135),2))</f>
        <v>536.07000000000005</v>
      </c>
      <c r="R135">
        <f t="shared" si="113"/>
        <v>169.61</v>
      </c>
      <c r="S135">
        <f t="shared" si="114"/>
        <v>3179.83</v>
      </c>
      <c r="T135">
        <f t="shared" si="115"/>
        <v>0</v>
      </c>
      <c r="U135">
        <f t="shared" si="116"/>
        <v>4.9200624000000008</v>
      </c>
      <c r="V135">
        <f t="shared" si="117"/>
        <v>0</v>
      </c>
      <c r="W135">
        <f t="shared" si="118"/>
        <v>0</v>
      </c>
      <c r="X135">
        <f t="shared" si="119"/>
        <v>4488.25</v>
      </c>
      <c r="Y135">
        <f t="shared" si="120"/>
        <v>1842.19</v>
      </c>
      <c r="AA135">
        <v>46019751</v>
      </c>
      <c r="AB135">
        <f t="shared" si="121"/>
        <v>12112.012000000001</v>
      </c>
      <c r="AC135">
        <f>ROUND(((ES135*1)),6)</f>
        <v>6536.64</v>
      </c>
      <c r="AD135">
        <f>ROUND(((((ET135*1.1))-((EU135*1.1)))+AE135),6)</f>
        <v>2206.6329999999998</v>
      </c>
      <c r="AE135">
        <f>ROUND(((EU135*1.1)),6)</f>
        <v>179.828</v>
      </c>
      <c r="AF135">
        <f>ROUND(((EV135*1.1)),6)</f>
        <v>3368.739</v>
      </c>
      <c r="AG135">
        <f t="shared" si="122"/>
        <v>0</v>
      </c>
      <c r="AH135">
        <f>((EW135*1.1))</f>
        <v>293.70000000000005</v>
      </c>
      <c r="AI135">
        <f>((EX135*1.1))</f>
        <v>0</v>
      </c>
      <c r="AJ135">
        <f t="shared" si="123"/>
        <v>0</v>
      </c>
      <c r="AK135">
        <v>11605.16</v>
      </c>
      <c r="AL135">
        <v>6536.64</v>
      </c>
      <c r="AM135">
        <v>2006.03</v>
      </c>
      <c r="AN135">
        <v>163.47999999999999</v>
      </c>
      <c r="AO135">
        <v>3062.49</v>
      </c>
      <c r="AP135">
        <v>0</v>
      </c>
      <c r="AQ135">
        <v>267</v>
      </c>
      <c r="AR135">
        <v>0</v>
      </c>
      <c r="AS135">
        <v>0</v>
      </c>
      <c r="AT135">
        <v>134</v>
      </c>
      <c r="AU135">
        <v>55</v>
      </c>
      <c r="AV135">
        <v>1.0469999999999999</v>
      </c>
      <c r="AW135">
        <v>1.002</v>
      </c>
      <c r="AZ135">
        <v>1</v>
      </c>
      <c r="BA135">
        <v>56.35</v>
      </c>
      <c r="BB135">
        <v>14.5</v>
      </c>
      <c r="BC135">
        <v>8.57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270</v>
      </c>
      <c r="BM135">
        <v>30</v>
      </c>
      <c r="BN135">
        <v>0</v>
      </c>
      <c r="BO135" t="s">
        <v>267</v>
      </c>
      <c r="BP135">
        <v>1</v>
      </c>
      <c r="BQ135">
        <v>30</v>
      </c>
      <c r="BR135">
        <v>0</v>
      </c>
      <c r="BS135">
        <v>56.35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134</v>
      </c>
      <c r="CA135">
        <v>55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619</v>
      </c>
      <c r="CO135">
        <v>0</v>
      </c>
      <c r="CP135">
        <f t="shared" si="124"/>
        <v>4614.04</v>
      </c>
      <c r="CQ135">
        <f t="shared" si="125"/>
        <v>56131.01</v>
      </c>
      <c r="CR135">
        <f>(ROUND((ROUND((((ET135*1.1))*AV135*1),2)*BB135),2)+ROUND((ROUND(((AE135-((EU135*1.1)))*AV135*1),2)*BS135),2))</f>
        <v>33499.93</v>
      </c>
      <c r="CS135">
        <f t="shared" si="126"/>
        <v>10609.58</v>
      </c>
      <c r="CT135">
        <f t="shared" si="127"/>
        <v>198750.39</v>
      </c>
      <c r="CU135">
        <f t="shared" si="128"/>
        <v>0</v>
      </c>
      <c r="CV135">
        <f t="shared" si="129"/>
        <v>307.50390000000004</v>
      </c>
      <c r="CW135">
        <f t="shared" si="130"/>
        <v>0</v>
      </c>
      <c r="CX135">
        <f t="shared" si="131"/>
        <v>0</v>
      </c>
      <c r="CY135">
        <f t="shared" si="132"/>
        <v>4488.2496000000001</v>
      </c>
      <c r="CZ135">
        <f t="shared" si="133"/>
        <v>1842.192</v>
      </c>
      <c r="DB135">
        <v>24</v>
      </c>
      <c r="DC135" t="s">
        <v>3</v>
      </c>
      <c r="DD135" t="s">
        <v>33</v>
      </c>
      <c r="DE135" t="s">
        <v>34</v>
      </c>
      <c r="DF135" t="s">
        <v>34</v>
      </c>
      <c r="DG135" t="s">
        <v>34</v>
      </c>
      <c r="DH135" t="s">
        <v>3</v>
      </c>
      <c r="DI135" t="s">
        <v>34</v>
      </c>
      <c r="DJ135" t="s">
        <v>34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269</v>
      </c>
      <c r="DW135" t="s">
        <v>269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45060198</v>
      </c>
      <c r="EF135">
        <v>30</v>
      </c>
      <c r="EG135" t="s">
        <v>26</v>
      </c>
      <c r="EH135">
        <v>0</v>
      </c>
      <c r="EI135" t="s">
        <v>3</v>
      </c>
      <c r="EJ135">
        <v>1</v>
      </c>
      <c r="EK135">
        <v>30</v>
      </c>
      <c r="EL135" t="s">
        <v>263</v>
      </c>
      <c r="EM135" t="s">
        <v>264</v>
      </c>
      <c r="EO135" t="s">
        <v>37</v>
      </c>
      <c r="EQ135">
        <v>0</v>
      </c>
      <c r="ER135">
        <v>11605.16</v>
      </c>
      <c r="ES135">
        <v>6536.64</v>
      </c>
      <c r="ET135">
        <v>2006.03</v>
      </c>
      <c r="EU135">
        <v>163.47999999999999</v>
      </c>
      <c r="EV135">
        <v>3062.49</v>
      </c>
      <c r="EW135">
        <v>267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134</v>
      </c>
      <c r="FY135">
        <v>55</v>
      </c>
      <c r="GA135" t="s">
        <v>3</v>
      </c>
      <c r="GD135">
        <v>1</v>
      </c>
      <c r="GF135">
        <v>-1455624127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34"/>
        <v>0</v>
      </c>
      <c r="GM135">
        <f t="shared" si="135"/>
        <v>10944.48</v>
      </c>
      <c r="GN135">
        <f t="shared" si="136"/>
        <v>10944.48</v>
      </c>
      <c r="GO135">
        <f t="shared" si="137"/>
        <v>0</v>
      </c>
      <c r="GP135">
        <f t="shared" si="138"/>
        <v>0</v>
      </c>
      <c r="GR135">
        <v>0</v>
      </c>
      <c r="GS135">
        <v>3</v>
      </c>
      <c r="GT135">
        <v>0</v>
      </c>
      <c r="GU135" t="s">
        <v>3</v>
      </c>
      <c r="GV135">
        <f t="shared" si="139"/>
        <v>0</v>
      </c>
      <c r="GW135">
        <v>1</v>
      </c>
      <c r="GX135">
        <f t="shared" si="140"/>
        <v>0</v>
      </c>
      <c r="HA135">
        <v>0</v>
      </c>
      <c r="HB135">
        <v>0</v>
      </c>
      <c r="HC135">
        <f t="shared" si="141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99</v>
      </c>
      <c r="E136" t="s">
        <v>271</v>
      </c>
      <c r="F136" t="s">
        <v>139</v>
      </c>
      <c r="G136" t="s">
        <v>140</v>
      </c>
      <c r="H136" t="s">
        <v>121</v>
      </c>
      <c r="I136">
        <f>I135*J136</f>
        <v>2.5920000000000001</v>
      </c>
      <c r="J136">
        <v>162</v>
      </c>
      <c r="K136">
        <v>162</v>
      </c>
      <c r="O136">
        <f t="shared" si="111"/>
        <v>16402.63</v>
      </c>
      <c r="P136">
        <f t="shared" si="112"/>
        <v>16402.63</v>
      </c>
      <c r="Q136">
        <f>(ROUND((ROUND(((ET136)*AV136*I136),2)*BB136),2)+ROUND((ROUND(((AE136-(EU136))*AV136*I136),2)*BS136),2))</f>
        <v>0</v>
      </c>
      <c r="R136">
        <f t="shared" si="113"/>
        <v>0</v>
      </c>
      <c r="S136">
        <f t="shared" si="114"/>
        <v>0</v>
      </c>
      <c r="T136">
        <f t="shared" si="115"/>
        <v>0</v>
      </c>
      <c r="U136">
        <f t="shared" si="116"/>
        <v>0</v>
      </c>
      <c r="V136">
        <f t="shared" si="117"/>
        <v>0</v>
      </c>
      <c r="W136">
        <f t="shared" si="118"/>
        <v>0</v>
      </c>
      <c r="X136">
        <f t="shared" si="119"/>
        <v>0</v>
      </c>
      <c r="Y136">
        <f t="shared" si="120"/>
        <v>0</v>
      </c>
      <c r="AA136">
        <v>46019751</v>
      </c>
      <c r="AB136">
        <f t="shared" si="121"/>
        <v>501.63</v>
      </c>
      <c r="AC136">
        <f>ROUND((ES136),6)</f>
        <v>501.63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 t="shared" si="122"/>
        <v>0</v>
      </c>
      <c r="AH136">
        <f>(EW136)</f>
        <v>0</v>
      </c>
      <c r="AI136">
        <f>(EX136)</f>
        <v>0</v>
      </c>
      <c r="AJ136">
        <f t="shared" si="123"/>
        <v>0</v>
      </c>
      <c r="AK136">
        <v>501.63</v>
      </c>
      <c r="AL136">
        <v>501.63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134</v>
      </c>
      <c r="AU136">
        <v>55</v>
      </c>
      <c r="AV136">
        <v>1</v>
      </c>
      <c r="AW136">
        <v>1.002</v>
      </c>
      <c r="AZ136">
        <v>1</v>
      </c>
      <c r="BA136">
        <v>1</v>
      </c>
      <c r="BB136">
        <v>1</v>
      </c>
      <c r="BC136">
        <v>12.59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141</v>
      </c>
      <c r="BM136">
        <v>30</v>
      </c>
      <c r="BN136">
        <v>0</v>
      </c>
      <c r="BO136" t="s">
        <v>139</v>
      </c>
      <c r="BP136">
        <v>1</v>
      </c>
      <c r="BQ136">
        <v>30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134</v>
      </c>
      <c r="CA136">
        <v>55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619</v>
      </c>
      <c r="CO136">
        <v>0</v>
      </c>
      <c r="CP136">
        <f t="shared" si="124"/>
        <v>16402.63</v>
      </c>
      <c r="CQ136">
        <f t="shared" si="125"/>
        <v>6328.11</v>
      </c>
      <c r="CR136">
        <f>(ROUND((ROUND(((ET136)*AV136*1),2)*BB136),2)+ROUND((ROUND(((AE136-(EU136))*AV136*1),2)*BS136),2))</f>
        <v>0</v>
      </c>
      <c r="CS136">
        <f t="shared" si="126"/>
        <v>0</v>
      </c>
      <c r="CT136">
        <f t="shared" si="127"/>
        <v>0</v>
      </c>
      <c r="CU136">
        <f t="shared" si="128"/>
        <v>0</v>
      </c>
      <c r="CV136">
        <f t="shared" si="129"/>
        <v>0</v>
      </c>
      <c r="CW136">
        <f t="shared" si="130"/>
        <v>0</v>
      </c>
      <c r="CX136">
        <f t="shared" si="131"/>
        <v>0</v>
      </c>
      <c r="CY136">
        <f t="shared" si="132"/>
        <v>0</v>
      </c>
      <c r="CZ136">
        <f t="shared" si="133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1007</v>
      </c>
      <c r="DV136" t="s">
        <v>121</v>
      </c>
      <c r="DW136" t="s">
        <v>121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45060198</v>
      </c>
      <c r="EF136">
        <v>30</v>
      </c>
      <c r="EG136" t="s">
        <v>26</v>
      </c>
      <c r="EH136">
        <v>0</v>
      </c>
      <c r="EI136" t="s">
        <v>3</v>
      </c>
      <c r="EJ136">
        <v>1</v>
      </c>
      <c r="EK136">
        <v>30</v>
      </c>
      <c r="EL136" t="s">
        <v>263</v>
      </c>
      <c r="EM136" t="s">
        <v>264</v>
      </c>
      <c r="EO136" t="s">
        <v>37</v>
      </c>
      <c r="EQ136">
        <v>0</v>
      </c>
      <c r="ER136">
        <v>501.63</v>
      </c>
      <c r="ES136">
        <v>501.63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134</v>
      </c>
      <c r="FY136">
        <v>55</v>
      </c>
      <c r="GA136" t="s">
        <v>3</v>
      </c>
      <c r="GD136">
        <v>1</v>
      </c>
      <c r="GF136">
        <v>-329156661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34"/>
        <v>0</v>
      </c>
      <c r="GM136">
        <f t="shared" si="135"/>
        <v>16402.63</v>
      </c>
      <c r="GN136">
        <f t="shared" si="136"/>
        <v>16402.63</v>
      </c>
      <c r="GO136">
        <f t="shared" si="137"/>
        <v>0</v>
      </c>
      <c r="GP136">
        <f t="shared" si="138"/>
        <v>0</v>
      </c>
      <c r="GR136">
        <v>0</v>
      </c>
      <c r="GS136">
        <v>3</v>
      </c>
      <c r="GT136">
        <v>0</v>
      </c>
      <c r="GU136" t="s">
        <v>3</v>
      </c>
      <c r="GV136">
        <f t="shared" si="139"/>
        <v>0</v>
      </c>
      <c r="GW136">
        <v>1</v>
      </c>
      <c r="GX136">
        <f t="shared" si="140"/>
        <v>0</v>
      </c>
      <c r="HA136">
        <v>0</v>
      </c>
      <c r="HB136">
        <v>0</v>
      </c>
      <c r="HC136">
        <f t="shared" si="141"/>
        <v>0</v>
      </c>
      <c r="HE136" t="s">
        <v>3</v>
      </c>
      <c r="HF136" t="s">
        <v>3</v>
      </c>
      <c r="HM136" t="s">
        <v>33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C137">
        <f>ROW(SmtRes!A103)</f>
        <v>103</v>
      </c>
      <c r="D137">
        <f>ROW(EtalonRes!A110)</f>
        <v>110</v>
      </c>
      <c r="E137" t="s">
        <v>272</v>
      </c>
      <c r="F137" t="s">
        <v>273</v>
      </c>
      <c r="G137" t="s">
        <v>274</v>
      </c>
      <c r="H137" t="s">
        <v>269</v>
      </c>
      <c r="I137">
        <f>ROUND(16/1000,9)</f>
        <v>1.6E-2</v>
      </c>
      <c r="J137">
        <v>0</v>
      </c>
      <c r="K137">
        <f>ROUND(16/1000,9)</f>
        <v>1.6E-2</v>
      </c>
      <c r="O137">
        <f t="shared" si="111"/>
        <v>64.86</v>
      </c>
      <c r="P137">
        <f t="shared" si="112"/>
        <v>3.44</v>
      </c>
      <c r="Q137">
        <f>(ROUND((ROUND((((ET137*1.1))*AV137*I137),2)*BB137),2)+ROUND((ROUND(((AE137-((EU137*1.1)))*AV137*I137),2)*BS137),2))</f>
        <v>0</v>
      </c>
      <c r="R137">
        <f t="shared" si="113"/>
        <v>0</v>
      </c>
      <c r="S137">
        <f t="shared" si="114"/>
        <v>61.42</v>
      </c>
      <c r="T137">
        <f t="shared" si="115"/>
        <v>0</v>
      </c>
      <c r="U137">
        <f t="shared" si="116"/>
        <v>9.526862400000001E-2</v>
      </c>
      <c r="V137">
        <f t="shared" si="117"/>
        <v>0</v>
      </c>
      <c r="W137">
        <f t="shared" si="118"/>
        <v>0</v>
      </c>
      <c r="X137">
        <f t="shared" si="119"/>
        <v>82.3</v>
      </c>
      <c r="Y137">
        <f t="shared" si="120"/>
        <v>33.78</v>
      </c>
      <c r="AA137">
        <v>46019751</v>
      </c>
      <c r="AB137">
        <f t="shared" si="121"/>
        <v>123.73</v>
      </c>
      <c r="AC137">
        <f>ROUND(((ES137*1)),6)</f>
        <v>58.5</v>
      </c>
      <c r="AD137">
        <f>ROUND(((((ET137*1.1))-((EU137*1.1)))+AE137),6)</f>
        <v>0</v>
      </c>
      <c r="AE137">
        <f>ROUND(((EU137*1.1)),6)</f>
        <v>0</v>
      </c>
      <c r="AF137">
        <f>ROUND(((EV137*1.1)),6)</f>
        <v>65.23</v>
      </c>
      <c r="AG137">
        <f t="shared" si="122"/>
        <v>0</v>
      </c>
      <c r="AH137">
        <f>((EW137*1.1))</f>
        <v>5.6870000000000003</v>
      </c>
      <c r="AI137">
        <f>((EX137*1.1))</f>
        <v>0</v>
      </c>
      <c r="AJ137">
        <f t="shared" si="123"/>
        <v>0</v>
      </c>
      <c r="AK137">
        <v>117.8</v>
      </c>
      <c r="AL137">
        <v>58.5</v>
      </c>
      <c r="AM137">
        <v>0</v>
      </c>
      <c r="AN137">
        <v>0</v>
      </c>
      <c r="AO137">
        <v>59.3</v>
      </c>
      <c r="AP137">
        <v>0</v>
      </c>
      <c r="AQ137">
        <v>5.17</v>
      </c>
      <c r="AR137">
        <v>0</v>
      </c>
      <c r="AS137">
        <v>0</v>
      </c>
      <c r="AT137">
        <v>134</v>
      </c>
      <c r="AU137">
        <v>55</v>
      </c>
      <c r="AV137">
        <v>1.0469999999999999</v>
      </c>
      <c r="AW137">
        <v>1.002</v>
      </c>
      <c r="AZ137">
        <v>1</v>
      </c>
      <c r="BA137">
        <v>56.35</v>
      </c>
      <c r="BB137">
        <v>1</v>
      </c>
      <c r="BC137">
        <v>3.66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275</v>
      </c>
      <c r="BM137">
        <v>30</v>
      </c>
      <c r="BN137">
        <v>0</v>
      </c>
      <c r="BO137" t="s">
        <v>273</v>
      </c>
      <c r="BP137">
        <v>1</v>
      </c>
      <c r="BQ137">
        <v>30</v>
      </c>
      <c r="BR137">
        <v>0</v>
      </c>
      <c r="BS137">
        <v>56.35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134</v>
      </c>
      <c r="CA137">
        <v>55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619</v>
      </c>
      <c r="CO137">
        <v>0</v>
      </c>
      <c r="CP137">
        <f t="shared" si="124"/>
        <v>64.86</v>
      </c>
      <c r="CQ137">
        <f t="shared" si="125"/>
        <v>214.55</v>
      </c>
      <c r="CR137">
        <f>(ROUND((ROUND((((ET137*1.1))*AV137*1),2)*BB137),2)+ROUND((ROUND(((AE137-((EU137*1.1)))*AV137*1),2)*BS137),2))</f>
        <v>0</v>
      </c>
      <c r="CS137">
        <f t="shared" si="126"/>
        <v>0</v>
      </c>
      <c r="CT137">
        <f t="shared" si="127"/>
        <v>3848.71</v>
      </c>
      <c r="CU137">
        <f t="shared" si="128"/>
        <v>0</v>
      </c>
      <c r="CV137">
        <f t="shared" si="129"/>
        <v>5.9542890000000002</v>
      </c>
      <c r="CW137">
        <f t="shared" si="130"/>
        <v>0</v>
      </c>
      <c r="CX137">
        <f t="shared" si="131"/>
        <v>0</v>
      </c>
      <c r="CY137">
        <f t="shared" si="132"/>
        <v>82.302800000000005</v>
      </c>
      <c r="CZ137">
        <f t="shared" si="133"/>
        <v>33.780999999999999</v>
      </c>
      <c r="DB137">
        <v>25</v>
      </c>
      <c r="DC137" t="s">
        <v>3</v>
      </c>
      <c r="DD137" t="s">
        <v>33</v>
      </c>
      <c r="DE137" t="s">
        <v>34</v>
      </c>
      <c r="DF137" t="s">
        <v>34</v>
      </c>
      <c r="DG137" t="s">
        <v>34</v>
      </c>
      <c r="DH137" t="s">
        <v>3</v>
      </c>
      <c r="DI137" t="s">
        <v>34</v>
      </c>
      <c r="DJ137" t="s">
        <v>34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269</v>
      </c>
      <c r="DW137" t="s">
        <v>269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45060198</v>
      </c>
      <c r="EF137">
        <v>30</v>
      </c>
      <c r="EG137" t="s">
        <v>26</v>
      </c>
      <c r="EH137">
        <v>0</v>
      </c>
      <c r="EI137" t="s">
        <v>3</v>
      </c>
      <c r="EJ137">
        <v>1</v>
      </c>
      <c r="EK137">
        <v>30</v>
      </c>
      <c r="EL137" t="s">
        <v>263</v>
      </c>
      <c r="EM137" t="s">
        <v>264</v>
      </c>
      <c r="EO137" t="s">
        <v>37</v>
      </c>
      <c r="EQ137">
        <v>0</v>
      </c>
      <c r="ER137">
        <v>117.8</v>
      </c>
      <c r="ES137">
        <v>58.5</v>
      </c>
      <c r="ET137">
        <v>0</v>
      </c>
      <c r="EU137">
        <v>0</v>
      </c>
      <c r="EV137">
        <v>59.3</v>
      </c>
      <c r="EW137">
        <v>5.17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134</v>
      </c>
      <c r="FY137">
        <v>55</v>
      </c>
      <c r="GA137" t="s">
        <v>3</v>
      </c>
      <c r="GD137">
        <v>1</v>
      </c>
      <c r="GF137">
        <v>60024929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34"/>
        <v>0</v>
      </c>
      <c r="GM137">
        <f t="shared" si="135"/>
        <v>180.94</v>
      </c>
      <c r="GN137">
        <f t="shared" si="136"/>
        <v>180.94</v>
      </c>
      <c r="GO137">
        <f t="shared" si="137"/>
        <v>0</v>
      </c>
      <c r="GP137">
        <f t="shared" si="138"/>
        <v>0</v>
      </c>
      <c r="GR137">
        <v>0</v>
      </c>
      <c r="GS137">
        <v>3</v>
      </c>
      <c r="GT137">
        <v>0</v>
      </c>
      <c r="GU137" t="s">
        <v>3</v>
      </c>
      <c r="GV137">
        <f t="shared" si="139"/>
        <v>0</v>
      </c>
      <c r="GW137">
        <v>1</v>
      </c>
      <c r="GX137">
        <f t="shared" si="140"/>
        <v>0</v>
      </c>
      <c r="HA137">
        <v>0</v>
      </c>
      <c r="HB137">
        <v>0</v>
      </c>
      <c r="HC137">
        <f t="shared" si="141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102</v>
      </c>
      <c r="E138" t="s">
        <v>276</v>
      </c>
      <c r="F138" t="s">
        <v>139</v>
      </c>
      <c r="G138" t="s">
        <v>140</v>
      </c>
      <c r="H138" t="s">
        <v>121</v>
      </c>
      <c r="I138">
        <f>I137*J138</f>
        <v>0.16320000000000001</v>
      </c>
      <c r="J138">
        <v>10.200000000000001</v>
      </c>
      <c r="K138">
        <v>10.199999999999999</v>
      </c>
      <c r="O138">
        <f t="shared" si="111"/>
        <v>1032.76</v>
      </c>
      <c r="P138">
        <f t="shared" si="112"/>
        <v>1032.76</v>
      </c>
      <c r="Q138">
        <f>(ROUND((ROUND(((ET138)*AV138*I138),2)*BB138),2)+ROUND((ROUND(((AE138-(EU138))*AV138*I138),2)*BS138),2))</f>
        <v>0</v>
      </c>
      <c r="R138">
        <f t="shared" si="113"/>
        <v>0</v>
      </c>
      <c r="S138">
        <f t="shared" si="114"/>
        <v>0</v>
      </c>
      <c r="T138">
        <f t="shared" si="115"/>
        <v>0</v>
      </c>
      <c r="U138">
        <f t="shared" si="116"/>
        <v>0</v>
      </c>
      <c r="V138">
        <f t="shared" si="117"/>
        <v>0</v>
      </c>
      <c r="W138">
        <f t="shared" si="118"/>
        <v>0</v>
      </c>
      <c r="X138">
        <f t="shared" si="119"/>
        <v>0</v>
      </c>
      <c r="Y138">
        <f t="shared" si="120"/>
        <v>0</v>
      </c>
      <c r="AA138">
        <v>46019751</v>
      </c>
      <c r="AB138">
        <f t="shared" si="121"/>
        <v>501.63</v>
      </c>
      <c r="AC138">
        <f>ROUND((ES138),6)</f>
        <v>501.63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122"/>
        <v>0</v>
      </c>
      <c r="AH138">
        <f>(EW138)</f>
        <v>0</v>
      </c>
      <c r="AI138">
        <f>(EX138)</f>
        <v>0</v>
      </c>
      <c r="AJ138">
        <f t="shared" si="123"/>
        <v>0</v>
      </c>
      <c r="AK138">
        <v>501.63</v>
      </c>
      <c r="AL138">
        <v>501.63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134</v>
      </c>
      <c r="AU138">
        <v>55</v>
      </c>
      <c r="AV138">
        <v>1</v>
      </c>
      <c r="AW138">
        <v>1.002</v>
      </c>
      <c r="AZ138">
        <v>1</v>
      </c>
      <c r="BA138">
        <v>1</v>
      </c>
      <c r="BB138">
        <v>1</v>
      </c>
      <c r="BC138">
        <v>12.59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141</v>
      </c>
      <c r="BM138">
        <v>30</v>
      </c>
      <c r="BN138">
        <v>0</v>
      </c>
      <c r="BO138" t="s">
        <v>139</v>
      </c>
      <c r="BP138">
        <v>1</v>
      </c>
      <c r="BQ138">
        <v>30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134</v>
      </c>
      <c r="CA138">
        <v>55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619</v>
      </c>
      <c r="CO138">
        <v>0</v>
      </c>
      <c r="CP138">
        <f t="shared" si="124"/>
        <v>1032.76</v>
      </c>
      <c r="CQ138">
        <f t="shared" si="125"/>
        <v>6328.11</v>
      </c>
      <c r="CR138">
        <f>(ROUND((ROUND(((ET138)*AV138*1),2)*BB138),2)+ROUND((ROUND(((AE138-(EU138))*AV138*1),2)*BS138),2))</f>
        <v>0</v>
      </c>
      <c r="CS138">
        <f t="shared" si="126"/>
        <v>0</v>
      </c>
      <c r="CT138">
        <f t="shared" si="127"/>
        <v>0</v>
      </c>
      <c r="CU138">
        <f t="shared" si="128"/>
        <v>0</v>
      </c>
      <c r="CV138">
        <f t="shared" si="129"/>
        <v>0</v>
      </c>
      <c r="CW138">
        <f t="shared" si="130"/>
        <v>0</v>
      </c>
      <c r="CX138">
        <f t="shared" si="131"/>
        <v>0</v>
      </c>
      <c r="CY138">
        <f t="shared" si="132"/>
        <v>0</v>
      </c>
      <c r="CZ138">
        <f t="shared" si="133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1007</v>
      </c>
      <c r="DV138" t="s">
        <v>121</v>
      </c>
      <c r="DW138" t="s">
        <v>121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45060198</v>
      </c>
      <c r="EF138">
        <v>30</v>
      </c>
      <c r="EG138" t="s">
        <v>26</v>
      </c>
      <c r="EH138">
        <v>0</v>
      </c>
      <c r="EI138" t="s">
        <v>3</v>
      </c>
      <c r="EJ138">
        <v>1</v>
      </c>
      <c r="EK138">
        <v>30</v>
      </c>
      <c r="EL138" t="s">
        <v>263</v>
      </c>
      <c r="EM138" t="s">
        <v>264</v>
      </c>
      <c r="EO138" t="s">
        <v>37</v>
      </c>
      <c r="EQ138">
        <v>0</v>
      </c>
      <c r="ER138">
        <v>501.63</v>
      </c>
      <c r="ES138">
        <v>501.63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134</v>
      </c>
      <c r="FY138">
        <v>55</v>
      </c>
      <c r="GA138" t="s">
        <v>3</v>
      </c>
      <c r="GD138">
        <v>1</v>
      </c>
      <c r="GF138">
        <v>-329156661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34"/>
        <v>0</v>
      </c>
      <c r="GM138">
        <f t="shared" si="135"/>
        <v>1032.76</v>
      </c>
      <c r="GN138">
        <f t="shared" si="136"/>
        <v>1032.76</v>
      </c>
      <c r="GO138">
        <f t="shared" si="137"/>
        <v>0</v>
      </c>
      <c r="GP138">
        <f t="shared" si="138"/>
        <v>0</v>
      </c>
      <c r="GR138">
        <v>0</v>
      </c>
      <c r="GS138">
        <v>3</v>
      </c>
      <c r="GT138">
        <v>0</v>
      </c>
      <c r="GU138" t="s">
        <v>3</v>
      </c>
      <c r="GV138">
        <f t="shared" si="139"/>
        <v>0</v>
      </c>
      <c r="GW138">
        <v>1</v>
      </c>
      <c r="GX138">
        <f t="shared" si="140"/>
        <v>0</v>
      </c>
      <c r="HA138">
        <v>0</v>
      </c>
      <c r="HB138">
        <v>0</v>
      </c>
      <c r="HC138">
        <f t="shared" si="141"/>
        <v>0</v>
      </c>
      <c r="HE138" t="s">
        <v>3</v>
      </c>
      <c r="HF138" t="s">
        <v>3</v>
      </c>
      <c r="HM138" t="s">
        <v>33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C139">
        <f>ROW(SmtRes!A114)</f>
        <v>114</v>
      </c>
      <c r="D139">
        <f>ROW(EtalonRes!A121)</f>
        <v>121</v>
      </c>
      <c r="E139" t="s">
        <v>277</v>
      </c>
      <c r="F139" t="s">
        <v>278</v>
      </c>
      <c r="G139" t="s">
        <v>279</v>
      </c>
      <c r="H139" t="s">
        <v>280</v>
      </c>
      <c r="I139">
        <f>ROUND(16/100,9)</f>
        <v>0.16</v>
      </c>
      <c r="J139">
        <v>0</v>
      </c>
      <c r="K139">
        <f>ROUND(16/100,9)</f>
        <v>0.16</v>
      </c>
      <c r="O139">
        <f t="shared" si="111"/>
        <v>2161.9299999999998</v>
      </c>
      <c r="P139">
        <f t="shared" si="112"/>
        <v>146.94999999999999</v>
      </c>
      <c r="Q139">
        <f>(ROUND((ROUND((((ET139*1.1))*AV139*I139),2)*BB139),2)+ROUND((ROUND(((AE139-((EU139*1.1)))*AV139*I139),2)*BS139),2))</f>
        <v>1473.46</v>
      </c>
      <c r="R139">
        <f t="shared" si="113"/>
        <v>483.48</v>
      </c>
      <c r="S139">
        <f t="shared" si="114"/>
        <v>541.52</v>
      </c>
      <c r="T139">
        <f t="shared" si="115"/>
        <v>0</v>
      </c>
      <c r="U139">
        <f t="shared" si="116"/>
        <v>0.79052688000000004</v>
      </c>
      <c r="V139">
        <f t="shared" si="117"/>
        <v>0</v>
      </c>
      <c r="W139">
        <f t="shared" si="118"/>
        <v>0</v>
      </c>
      <c r="X139">
        <f t="shared" si="119"/>
        <v>1373.5</v>
      </c>
      <c r="Y139">
        <f t="shared" si="120"/>
        <v>563.75</v>
      </c>
      <c r="AA139">
        <v>46019751</v>
      </c>
      <c r="AB139">
        <f t="shared" si="121"/>
        <v>700.42200000000003</v>
      </c>
      <c r="AC139">
        <f>ROUND(((ES139*1)),6)</f>
        <v>57.45</v>
      </c>
      <c r="AD139">
        <f>ROUND(((((ET139*1.1))-((EU139*1.1)))+AE139),6)</f>
        <v>585.58500000000004</v>
      </c>
      <c r="AE139">
        <f>ROUND(((EU139*1.1)),6)</f>
        <v>51.216000000000001</v>
      </c>
      <c r="AF139">
        <f>ROUND(((EV139*1.1)),6)</f>
        <v>57.387</v>
      </c>
      <c r="AG139">
        <f t="shared" si="122"/>
        <v>0</v>
      </c>
      <c r="AH139">
        <f>((EW139*1.1))</f>
        <v>4.7190000000000003</v>
      </c>
      <c r="AI139">
        <f>((EX139*1.1))</f>
        <v>0</v>
      </c>
      <c r="AJ139">
        <f t="shared" si="123"/>
        <v>0</v>
      </c>
      <c r="AK139">
        <v>641.97</v>
      </c>
      <c r="AL139">
        <v>57.45</v>
      </c>
      <c r="AM139">
        <v>532.35</v>
      </c>
      <c r="AN139">
        <v>46.56</v>
      </c>
      <c r="AO139">
        <v>52.17</v>
      </c>
      <c r="AP139">
        <v>0</v>
      </c>
      <c r="AQ139">
        <v>4.29</v>
      </c>
      <c r="AR139">
        <v>0</v>
      </c>
      <c r="AS139">
        <v>0</v>
      </c>
      <c r="AT139">
        <v>134</v>
      </c>
      <c r="AU139">
        <v>55</v>
      </c>
      <c r="AV139">
        <v>1.0469999999999999</v>
      </c>
      <c r="AW139">
        <v>1</v>
      </c>
      <c r="AZ139">
        <v>1</v>
      </c>
      <c r="BA139">
        <v>56.35</v>
      </c>
      <c r="BB139">
        <v>15.02</v>
      </c>
      <c r="BC139">
        <v>15.99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281</v>
      </c>
      <c r="BM139">
        <v>30</v>
      </c>
      <c r="BN139">
        <v>0</v>
      </c>
      <c r="BO139" t="s">
        <v>278</v>
      </c>
      <c r="BP139">
        <v>1</v>
      </c>
      <c r="BQ139">
        <v>30</v>
      </c>
      <c r="BR139">
        <v>0</v>
      </c>
      <c r="BS139">
        <v>56.35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134</v>
      </c>
      <c r="CA139">
        <v>55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619</v>
      </c>
      <c r="CO139">
        <v>0</v>
      </c>
      <c r="CP139">
        <f t="shared" si="124"/>
        <v>2161.9300000000003</v>
      </c>
      <c r="CQ139">
        <f t="shared" si="125"/>
        <v>918.63</v>
      </c>
      <c r="CR139">
        <f>(ROUND((ROUND((((ET139*1.1))*AV139*1),2)*BB139),2)+ROUND((ROUND(((AE139-((EU139*1.1)))*AV139*1),2)*BS139),2))</f>
        <v>9208.91</v>
      </c>
      <c r="CS139">
        <f t="shared" si="126"/>
        <v>3021.49</v>
      </c>
      <c r="CT139">
        <f t="shared" si="127"/>
        <v>3385.51</v>
      </c>
      <c r="CU139">
        <f t="shared" si="128"/>
        <v>0</v>
      </c>
      <c r="CV139">
        <f t="shared" si="129"/>
        <v>4.9407930000000002</v>
      </c>
      <c r="CW139">
        <f t="shared" si="130"/>
        <v>0</v>
      </c>
      <c r="CX139">
        <f t="shared" si="131"/>
        <v>0</v>
      </c>
      <c r="CY139">
        <f t="shared" si="132"/>
        <v>1373.5</v>
      </c>
      <c r="CZ139">
        <f t="shared" si="133"/>
        <v>563.75</v>
      </c>
      <c r="DB139">
        <v>26</v>
      </c>
      <c r="DC139" t="s">
        <v>3</v>
      </c>
      <c r="DD139" t="s">
        <v>33</v>
      </c>
      <c r="DE139" t="s">
        <v>34</v>
      </c>
      <c r="DF139" t="s">
        <v>34</v>
      </c>
      <c r="DG139" t="s">
        <v>34</v>
      </c>
      <c r="DH139" t="s">
        <v>3</v>
      </c>
      <c r="DI139" t="s">
        <v>34</v>
      </c>
      <c r="DJ139" t="s">
        <v>34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280</v>
      </c>
      <c r="DW139" t="s">
        <v>280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45060198</v>
      </c>
      <c r="EF139">
        <v>30</v>
      </c>
      <c r="EG139" t="s">
        <v>26</v>
      </c>
      <c r="EH139">
        <v>0</v>
      </c>
      <c r="EI139" t="s">
        <v>3</v>
      </c>
      <c r="EJ139">
        <v>1</v>
      </c>
      <c r="EK139">
        <v>30</v>
      </c>
      <c r="EL139" t="s">
        <v>263</v>
      </c>
      <c r="EM139" t="s">
        <v>264</v>
      </c>
      <c r="EO139" t="s">
        <v>37</v>
      </c>
      <c r="EQ139">
        <v>0</v>
      </c>
      <c r="ER139">
        <v>641.97</v>
      </c>
      <c r="ES139">
        <v>57.45</v>
      </c>
      <c r="ET139">
        <v>532.35</v>
      </c>
      <c r="EU139">
        <v>46.56</v>
      </c>
      <c r="EV139">
        <v>52.17</v>
      </c>
      <c r="EW139">
        <v>4.29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134</v>
      </c>
      <c r="FY139">
        <v>55</v>
      </c>
      <c r="GA139" t="s">
        <v>3</v>
      </c>
      <c r="GD139">
        <v>1</v>
      </c>
      <c r="GF139">
        <v>-678311476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34"/>
        <v>0</v>
      </c>
      <c r="GM139">
        <f t="shared" si="135"/>
        <v>4099.18</v>
      </c>
      <c r="GN139">
        <f t="shared" si="136"/>
        <v>4099.18</v>
      </c>
      <c r="GO139">
        <f t="shared" si="137"/>
        <v>0</v>
      </c>
      <c r="GP139">
        <f t="shared" si="138"/>
        <v>0</v>
      </c>
      <c r="GR139">
        <v>0</v>
      </c>
      <c r="GS139">
        <v>3</v>
      </c>
      <c r="GT139">
        <v>0</v>
      </c>
      <c r="GU139" t="s">
        <v>3</v>
      </c>
      <c r="GV139">
        <f t="shared" si="139"/>
        <v>0</v>
      </c>
      <c r="GW139">
        <v>1</v>
      </c>
      <c r="GX139">
        <f t="shared" si="140"/>
        <v>0</v>
      </c>
      <c r="HA139">
        <v>0</v>
      </c>
      <c r="HB139">
        <v>0</v>
      </c>
      <c r="HC139">
        <f t="shared" si="141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114</v>
      </c>
      <c r="E140" t="s">
        <v>282</v>
      </c>
      <c r="F140" t="s">
        <v>283</v>
      </c>
      <c r="G140" t="s">
        <v>284</v>
      </c>
      <c r="H140" t="s">
        <v>285</v>
      </c>
      <c r="I140">
        <f>I139*J140</f>
        <v>1.5327999999999999</v>
      </c>
      <c r="J140">
        <v>9.58</v>
      </c>
      <c r="K140">
        <v>9.58</v>
      </c>
      <c r="O140">
        <f t="shared" si="111"/>
        <v>6545.54</v>
      </c>
      <c r="P140">
        <f t="shared" si="112"/>
        <v>6545.54</v>
      </c>
      <c r="Q140">
        <f>(ROUND((ROUND(((ET140)*AV140*I140),2)*BB140),2)+ROUND((ROUND(((AE140-(EU140))*AV140*I140),2)*BS140),2))</f>
        <v>0</v>
      </c>
      <c r="R140">
        <f t="shared" si="113"/>
        <v>0</v>
      </c>
      <c r="S140">
        <f t="shared" si="114"/>
        <v>0</v>
      </c>
      <c r="T140">
        <f t="shared" si="115"/>
        <v>0</v>
      </c>
      <c r="U140">
        <f t="shared" si="116"/>
        <v>0</v>
      </c>
      <c r="V140">
        <f t="shared" si="117"/>
        <v>0</v>
      </c>
      <c r="W140">
        <f t="shared" si="118"/>
        <v>0</v>
      </c>
      <c r="X140">
        <f t="shared" si="119"/>
        <v>0</v>
      </c>
      <c r="Y140">
        <f t="shared" si="120"/>
        <v>0</v>
      </c>
      <c r="AA140">
        <v>46019751</v>
      </c>
      <c r="AB140">
        <f t="shared" si="121"/>
        <v>291.29000000000002</v>
      </c>
      <c r="AC140">
        <f>ROUND((ES140),6)</f>
        <v>291.29000000000002</v>
      </c>
      <c r="AD140">
        <f>ROUND((((ET140)-(EU140))+AE140),6)</f>
        <v>0</v>
      </c>
      <c r="AE140">
        <f>ROUND((EU140),6)</f>
        <v>0</v>
      </c>
      <c r="AF140">
        <f>ROUND((EV140),6)</f>
        <v>0</v>
      </c>
      <c r="AG140">
        <f t="shared" si="122"/>
        <v>0</v>
      </c>
      <c r="AH140">
        <f>(EW140)</f>
        <v>0</v>
      </c>
      <c r="AI140">
        <f>(EX140)</f>
        <v>0</v>
      </c>
      <c r="AJ140">
        <f t="shared" si="123"/>
        <v>0</v>
      </c>
      <c r="AK140">
        <v>291.29000000000002</v>
      </c>
      <c r="AL140">
        <v>291.29000000000002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134</v>
      </c>
      <c r="AU140">
        <v>55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14.66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286</v>
      </c>
      <c r="BM140">
        <v>30</v>
      </c>
      <c r="BN140">
        <v>0</v>
      </c>
      <c r="BO140" t="s">
        <v>283</v>
      </c>
      <c r="BP140">
        <v>1</v>
      </c>
      <c r="BQ140">
        <v>30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134</v>
      </c>
      <c r="CA140">
        <v>55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619</v>
      </c>
      <c r="CO140">
        <v>0</v>
      </c>
      <c r="CP140">
        <f t="shared" si="124"/>
        <v>6545.54</v>
      </c>
      <c r="CQ140">
        <f t="shared" si="125"/>
        <v>4270.3100000000004</v>
      </c>
      <c r="CR140">
        <f>(ROUND((ROUND(((ET140)*AV140*1),2)*BB140),2)+ROUND((ROUND(((AE140-(EU140))*AV140*1),2)*BS140),2))</f>
        <v>0</v>
      </c>
      <c r="CS140">
        <f t="shared" si="126"/>
        <v>0</v>
      </c>
      <c r="CT140">
        <f t="shared" si="127"/>
        <v>0</v>
      </c>
      <c r="CU140">
        <f t="shared" si="128"/>
        <v>0</v>
      </c>
      <c r="CV140">
        <f t="shared" si="129"/>
        <v>0</v>
      </c>
      <c r="CW140">
        <f t="shared" si="130"/>
        <v>0</v>
      </c>
      <c r="CX140">
        <f t="shared" si="131"/>
        <v>0</v>
      </c>
      <c r="CY140">
        <f t="shared" si="132"/>
        <v>0</v>
      </c>
      <c r="CZ140">
        <f t="shared" si="133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285</v>
      </c>
      <c r="DW140" t="s">
        <v>285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45060198</v>
      </c>
      <c r="EF140">
        <v>30</v>
      </c>
      <c r="EG140" t="s">
        <v>26</v>
      </c>
      <c r="EH140">
        <v>0</v>
      </c>
      <c r="EI140" t="s">
        <v>3</v>
      </c>
      <c r="EJ140">
        <v>1</v>
      </c>
      <c r="EK140">
        <v>30</v>
      </c>
      <c r="EL140" t="s">
        <v>263</v>
      </c>
      <c r="EM140" t="s">
        <v>264</v>
      </c>
      <c r="EO140" t="s">
        <v>37</v>
      </c>
      <c r="EQ140">
        <v>0</v>
      </c>
      <c r="ER140">
        <v>291.29000000000002</v>
      </c>
      <c r="ES140">
        <v>291.29000000000002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134</v>
      </c>
      <c r="FY140">
        <v>55</v>
      </c>
      <c r="GA140" t="s">
        <v>3</v>
      </c>
      <c r="GD140">
        <v>1</v>
      </c>
      <c r="GF140">
        <v>460913740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34"/>
        <v>0</v>
      </c>
      <c r="GM140">
        <f t="shared" si="135"/>
        <v>6545.54</v>
      </c>
      <c r="GN140">
        <f t="shared" si="136"/>
        <v>6545.54</v>
      </c>
      <c r="GO140">
        <f t="shared" si="137"/>
        <v>0</v>
      </c>
      <c r="GP140">
        <f t="shared" si="138"/>
        <v>0</v>
      </c>
      <c r="GR140">
        <v>0</v>
      </c>
      <c r="GS140">
        <v>3</v>
      </c>
      <c r="GT140">
        <v>0</v>
      </c>
      <c r="GU140" t="s">
        <v>3</v>
      </c>
      <c r="GV140">
        <f t="shared" si="139"/>
        <v>0</v>
      </c>
      <c r="GW140">
        <v>1</v>
      </c>
      <c r="GX140">
        <f t="shared" si="140"/>
        <v>0</v>
      </c>
      <c r="HA140">
        <v>0</v>
      </c>
      <c r="HB140">
        <v>0</v>
      </c>
      <c r="HC140">
        <f t="shared" si="141"/>
        <v>0</v>
      </c>
      <c r="HE140" t="s">
        <v>3</v>
      </c>
      <c r="HF140" t="s">
        <v>3</v>
      </c>
      <c r="HM140" t="s">
        <v>33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 x14ac:dyDescent="0.2">
      <c r="A141">
        <v>17</v>
      </c>
      <c r="B141">
        <v>1</v>
      </c>
      <c r="C141">
        <f>ROW(SmtRes!A118)</f>
        <v>118</v>
      </c>
      <c r="D141">
        <f>ROW(EtalonRes!A125)</f>
        <v>125</v>
      </c>
      <c r="E141" t="s">
        <v>287</v>
      </c>
      <c r="F141" t="s">
        <v>288</v>
      </c>
      <c r="G141" t="s">
        <v>289</v>
      </c>
      <c r="H141" t="s">
        <v>280</v>
      </c>
      <c r="I141">
        <f>ROUND((16)/100,9)</f>
        <v>0.16</v>
      </c>
      <c r="J141">
        <v>0</v>
      </c>
      <c r="K141">
        <f>ROUND((16)/100,9)</f>
        <v>0.16</v>
      </c>
      <c r="O141">
        <f t="shared" si="111"/>
        <v>478.45</v>
      </c>
      <c r="P141">
        <f t="shared" si="112"/>
        <v>0</v>
      </c>
      <c r="Q141">
        <f>(ROUND((ROUND(((((ET141*3)*1.1))*AV141*I141),2)*BB141),2)+ROUND((ROUND(((AE141-(((EU141*3)*1.1)))*AV141*I141),2)*BS141),2))</f>
        <v>262.63</v>
      </c>
      <c r="R141">
        <f t="shared" si="113"/>
        <v>68.180000000000007</v>
      </c>
      <c r="S141">
        <f t="shared" si="114"/>
        <v>215.82</v>
      </c>
      <c r="T141">
        <f t="shared" si="115"/>
        <v>0</v>
      </c>
      <c r="U141">
        <f t="shared" si="116"/>
        <v>0.29299248000000006</v>
      </c>
      <c r="V141">
        <f t="shared" si="117"/>
        <v>0</v>
      </c>
      <c r="W141">
        <f t="shared" si="118"/>
        <v>0</v>
      </c>
      <c r="X141">
        <f t="shared" si="119"/>
        <v>380.56</v>
      </c>
      <c r="Y141">
        <f t="shared" si="120"/>
        <v>156.19999999999999</v>
      </c>
      <c r="AA141">
        <v>46019751</v>
      </c>
      <c r="AB141">
        <f t="shared" si="121"/>
        <v>131.24100000000001</v>
      </c>
      <c r="AC141">
        <f>ROUND((((ES141*3)*1)),6)</f>
        <v>0</v>
      </c>
      <c r="AD141">
        <f>ROUND((((((ET141*3)*1.1))-(((EU141*3)*1.1)))+AE141),6)</f>
        <v>108.372</v>
      </c>
      <c r="AE141">
        <f>ROUND((((EU141*3)*1.1)),6)</f>
        <v>7.194</v>
      </c>
      <c r="AF141">
        <f>ROUND((((EV141*3)*1.1)),6)</f>
        <v>22.869</v>
      </c>
      <c r="AG141">
        <f t="shared" si="122"/>
        <v>0</v>
      </c>
      <c r="AH141">
        <f>(((EW141*3)*1.1))</f>
        <v>1.7490000000000003</v>
      </c>
      <c r="AI141">
        <f>(((EX141*3)*1.1))</f>
        <v>0</v>
      </c>
      <c r="AJ141">
        <f t="shared" si="123"/>
        <v>0</v>
      </c>
      <c r="AK141">
        <v>39.770000000000003</v>
      </c>
      <c r="AL141">
        <v>0</v>
      </c>
      <c r="AM141">
        <v>32.840000000000003</v>
      </c>
      <c r="AN141">
        <v>2.1800000000000002</v>
      </c>
      <c r="AO141">
        <v>6.93</v>
      </c>
      <c r="AP141">
        <v>0</v>
      </c>
      <c r="AQ141">
        <v>0.53</v>
      </c>
      <c r="AR141">
        <v>0</v>
      </c>
      <c r="AS141">
        <v>0</v>
      </c>
      <c r="AT141">
        <v>134</v>
      </c>
      <c r="AU141">
        <v>55</v>
      </c>
      <c r="AV141">
        <v>1.0469999999999999</v>
      </c>
      <c r="AW141">
        <v>1</v>
      </c>
      <c r="AZ141">
        <v>1</v>
      </c>
      <c r="BA141">
        <v>56.35</v>
      </c>
      <c r="BB141">
        <v>14.47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290</v>
      </c>
      <c r="BM141">
        <v>30</v>
      </c>
      <c r="BN141">
        <v>0</v>
      </c>
      <c r="BO141" t="s">
        <v>288</v>
      </c>
      <c r="BP141">
        <v>1</v>
      </c>
      <c r="BQ141">
        <v>30</v>
      </c>
      <c r="BR141">
        <v>0</v>
      </c>
      <c r="BS141">
        <v>56.35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134</v>
      </c>
      <c r="CA141">
        <v>55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619</v>
      </c>
      <c r="CO141">
        <v>0</v>
      </c>
      <c r="CP141">
        <f t="shared" si="124"/>
        <v>478.45</v>
      </c>
      <c r="CQ141">
        <f t="shared" si="125"/>
        <v>0</v>
      </c>
      <c r="CR141">
        <f>(ROUND((ROUND(((((ET141*3)*1.1))*AV141*1),2)*BB141),2)+ROUND((ROUND(((AE141-(((EU141*3)*1.1)))*AV141*1),2)*BS141),2))</f>
        <v>1641.91</v>
      </c>
      <c r="CS141">
        <f t="shared" si="126"/>
        <v>424.32</v>
      </c>
      <c r="CT141">
        <f t="shared" si="127"/>
        <v>1349.02</v>
      </c>
      <c r="CU141">
        <f t="shared" si="128"/>
        <v>0</v>
      </c>
      <c r="CV141">
        <f t="shared" si="129"/>
        <v>1.8312030000000001</v>
      </c>
      <c r="CW141">
        <f t="shared" si="130"/>
        <v>0</v>
      </c>
      <c r="CX141">
        <f t="shared" si="131"/>
        <v>0</v>
      </c>
      <c r="CY141">
        <f t="shared" si="132"/>
        <v>380.56</v>
      </c>
      <c r="CZ141">
        <f t="shared" si="133"/>
        <v>156.19999999999999</v>
      </c>
      <c r="DB141">
        <v>27</v>
      </c>
      <c r="DC141" t="s">
        <v>3</v>
      </c>
      <c r="DD141" t="s">
        <v>291</v>
      </c>
      <c r="DE141" t="s">
        <v>292</v>
      </c>
      <c r="DF141" t="s">
        <v>292</v>
      </c>
      <c r="DG141" t="s">
        <v>292</v>
      </c>
      <c r="DH141" t="s">
        <v>3</v>
      </c>
      <c r="DI141" t="s">
        <v>292</v>
      </c>
      <c r="DJ141" t="s">
        <v>292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280</v>
      </c>
      <c r="DW141" t="s">
        <v>280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45060198</v>
      </c>
      <c r="EF141">
        <v>30</v>
      </c>
      <c r="EG141" t="s">
        <v>26</v>
      </c>
      <c r="EH141">
        <v>0</v>
      </c>
      <c r="EI141" t="s">
        <v>3</v>
      </c>
      <c r="EJ141">
        <v>1</v>
      </c>
      <c r="EK141">
        <v>30</v>
      </c>
      <c r="EL141" t="s">
        <v>263</v>
      </c>
      <c r="EM141" t="s">
        <v>264</v>
      </c>
      <c r="EO141" t="s">
        <v>37</v>
      </c>
      <c r="EQ141">
        <v>0</v>
      </c>
      <c r="ER141">
        <v>39.770000000000003</v>
      </c>
      <c r="ES141">
        <v>0</v>
      </c>
      <c r="ET141">
        <v>32.840000000000003</v>
      </c>
      <c r="EU141">
        <v>2.1800000000000002</v>
      </c>
      <c r="EV141">
        <v>6.93</v>
      </c>
      <c r="EW141">
        <v>0.53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134</v>
      </c>
      <c r="FY141">
        <v>55</v>
      </c>
      <c r="GA141" t="s">
        <v>3</v>
      </c>
      <c r="GD141">
        <v>1</v>
      </c>
      <c r="GF141">
        <v>-1944989356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34"/>
        <v>0</v>
      </c>
      <c r="GM141">
        <f t="shared" si="135"/>
        <v>1015.21</v>
      </c>
      <c r="GN141">
        <f t="shared" si="136"/>
        <v>1015.21</v>
      </c>
      <c r="GO141">
        <f t="shared" si="137"/>
        <v>0</v>
      </c>
      <c r="GP141">
        <f t="shared" si="138"/>
        <v>0</v>
      </c>
      <c r="GR141">
        <v>0</v>
      </c>
      <c r="GS141">
        <v>3</v>
      </c>
      <c r="GT141">
        <v>0</v>
      </c>
      <c r="GU141" t="s">
        <v>3</v>
      </c>
      <c r="GV141">
        <f t="shared" si="139"/>
        <v>0</v>
      </c>
      <c r="GW141">
        <v>1</v>
      </c>
      <c r="GX141">
        <f t="shared" si="140"/>
        <v>0</v>
      </c>
      <c r="HA141">
        <v>0</v>
      </c>
      <c r="HB141">
        <v>0</v>
      </c>
      <c r="HC141">
        <f t="shared" si="141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118</v>
      </c>
      <c r="E142" t="s">
        <v>293</v>
      </c>
      <c r="F142" t="s">
        <v>283</v>
      </c>
      <c r="G142" t="s">
        <v>284</v>
      </c>
      <c r="H142" t="s">
        <v>285</v>
      </c>
      <c r="I142">
        <f>I141*J142</f>
        <v>1.1519999999999999</v>
      </c>
      <c r="J142">
        <v>7.1999999999999993</v>
      </c>
      <c r="K142">
        <v>2.4</v>
      </c>
      <c r="O142">
        <f t="shared" si="111"/>
        <v>4919.46</v>
      </c>
      <c r="P142">
        <f t="shared" si="112"/>
        <v>4919.46</v>
      </c>
      <c r="Q142">
        <f>(ROUND((ROUND(((ET142)*AV142*I142),2)*BB142),2)+ROUND((ROUND(((AE142-(EU142))*AV142*I142),2)*BS142),2))</f>
        <v>0</v>
      </c>
      <c r="R142">
        <f t="shared" si="113"/>
        <v>0</v>
      </c>
      <c r="S142">
        <f t="shared" si="114"/>
        <v>0</v>
      </c>
      <c r="T142">
        <f t="shared" si="115"/>
        <v>0</v>
      </c>
      <c r="U142">
        <f t="shared" si="116"/>
        <v>0</v>
      </c>
      <c r="V142">
        <f t="shared" si="117"/>
        <v>0</v>
      </c>
      <c r="W142">
        <f t="shared" si="118"/>
        <v>0</v>
      </c>
      <c r="X142">
        <f t="shared" si="119"/>
        <v>0</v>
      </c>
      <c r="Y142">
        <f t="shared" si="120"/>
        <v>0</v>
      </c>
      <c r="AA142">
        <v>46019751</v>
      </c>
      <c r="AB142">
        <f t="shared" si="121"/>
        <v>291.29000000000002</v>
      </c>
      <c r="AC142">
        <f>ROUND((ES142),6)</f>
        <v>291.29000000000002</v>
      </c>
      <c r="AD142">
        <f>ROUND((((ET142)-(EU142))+AE142),6)</f>
        <v>0</v>
      </c>
      <c r="AE142">
        <f>ROUND((EU142),6)</f>
        <v>0</v>
      </c>
      <c r="AF142">
        <f>ROUND((EV142),6)</f>
        <v>0</v>
      </c>
      <c r="AG142">
        <f t="shared" si="122"/>
        <v>0</v>
      </c>
      <c r="AH142">
        <f>(EW142)</f>
        <v>0</v>
      </c>
      <c r="AI142">
        <f>(EX142)</f>
        <v>0</v>
      </c>
      <c r="AJ142">
        <f t="shared" si="123"/>
        <v>0</v>
      </c>
      <c r="AK142">
        <v>291.29000000000002</v>
      </c>
      <c r="AL142">
        <v>291.29000000000002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134</v>
      </c>
      <c r="AU142">
        <v>55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14.66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286</v>
      </c>
      <c r="BM142">
        <v>30</v>
      </c>
      <c r="BN142">
        <v>0</v>
      </c>
      <c r="BO142" t="s">
        <v>283</v>
      </c>
      <c r="BP142">
        <v>1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134</v>
      </c>
      <c r="CA142">
        <v>55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619</v>
      </c>
      <c r="CO142">
        <v>0</v>
      </c>
      <c r="CP142">
        <f t="shared" si="124"/>
        <v>4919.46</v>
      </c>
      <c r="CQ142">
        <f t="shared" si="125"/>
        <v>4270.3100000000004</v>
      </c>
      <c r="CR142">
        <f>(ROUND((ROUND(((ET142)*AV142*1),2)*BB142),2)+ROUND((ROUND(((AE142-(EU142))*AV142*1),2)*BS142),2))</f>
        <v>0</v>
      </c>
      <c r="CS142">
        <f t="shared" si="126"/>
        <v>0</v>
      </c>
      <c r="CT142">
        <f t="shared" si="127"/>
        <v>0</v>
      </c>
      <c r="CU142">
        <f t="shared" si="128"/>
        <v>0</v>
      </c>
      <c r="CV142">
        <f t="shared" si="129"/>
        <v>0</v>
      </c>
      <c r="CW142">
        <f t="shared" si="130"/>
        <v>0</v>
      </c>
      <c r="CX142">
        <f t="shared" si="131"/>
        <v>0</v>
      </c>
      <c r="CY142">
        <f t="shared" si="132"/>
        <v>0</v>
      </c>
      <c r="CZ142">
        <f t="shared" si="133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285</v>
      </c>
      <c r="DW142" t="s">
        <v>285</v>
      </c>
      <c r="DX142">
        <v>1000</v>
      </c>
      <c r="DZ142" t="s">
        <v>3</v>
      </c>
      <c r="EA142" t="s">
        <v>3</v>
      </c>
      <c r="EB142" t="s">
        <v>3</v>
      </c>
      <c r="EC142" t="s">
        <v>3</v>
      </c>
      <c r="EE142">
        <v>45060198</v>
      </c>
      <c r="EF142">
        <v>30</v>
      </c>
      <c r="EG142" t="s">
        <v>26</v>
      </c>
      <c r="EH142">
        <v>0</v>
      </c>
      <c r="EI142" t="s">
        <v>3</v>
      </c>
      <c r="EJ142">
        <v>1</v>
      </c>
      <c r="EK142">
        <v>30</v>
      </c>
      <c r="EL142" t="s">
        <v>263</v>
      </c>
      <c r="EM142" t="s">
        <v>264</v>
      </c>
      <c r="EO142" t="s">
        <v>37</v>
      </c>
      <c r="EQ142">
        <v>0</v>
      </c>
      <c r="ER142">
        <v>291.29000000000002</v>
      </c>
      <c r="ES142">
        <v>291.29000000000002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134</v>
      </c>
      <c r="FY142">
        <v>55</v>
      </c>
      <c r="GA142" t="s">
        <v>3</v>
      </c>
      <c r="GD142">
        <v>1</v>
      </c>
      <c r="GF142">
        <v>460913740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34"/>
        <v>0</v>
      </c>
      <c r="GM142">
        <f t="shared" si="135"/>
        <v>4919.46</v>
      </c>
      <c r="GN142">
        <f t="shared" si="136"/>
        <v>4919.46</v>
      </c>
      <c r="GO142">
        <f t="shared" si="137"/>
        <v>0</v>
      </c>
      <c r="GP142">
        <f t="shared" si="138"/>
        <v>0</v>
      </c>
      <c r="GR142">
        <v>0</v>
      </c>
      <c r="GS142">
        <v>3</v>
      </c>
      <c r="GT142">
        <v>0</v>
      </c>
      <c r="GU142" t="s">
        <v>3</v>
      </c>
      <c r="GV142">
        <f t="shared" si="139"/>
        <v>0</v>
      </c>
      <c r="GW142">
        <v>1</v>
      </c>
      <c r="GX142">
        <f t="shared" si="140"/>
        <v>0</v>
      </c>
      <c r="HA142">
        <v>0</v>
      </c>
      <c r="HB142">
        <v>0</v>
      </c>
      <c r="HC142">
        <f t="shared" si="141"/>
        <v>0</v>
      </c>
      <c r="HE142" t="s">
        <v>3</v>
      </c>
      <c r="HF142" t="s">
        <v>3</v>
      </c>
      <c r="HM142" t="s">
        <v>291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45" x14ac:dyDescent="0.2">
      <c r="A143">
        <v>17</v>
      </c>
      <c r="B143">
        <v>1</v>
      </c>
      <c r="C143">
        <f>ROW(SmtRes!A129)</f>
        <v>129</v>
      </c>
      <c r="D143">
        <f>ROW(EtalonRes!A136)</f>
        <v>136</v>
      </c>
      <c r="E143" t="s">
        <v>294</v>
      </c>
      <c r="F143" t="s">
        <v>278</v>
      </c>
      <c r="G143" t="s">
        <v>279</v>
      </c>
      <c r="H143" t="s">
        <v>280</v>
      </c>
      <c r="I143">
        <f>ROUND(ROUND(16/100,4),9)</f>
        <v>0.16</v>
      </c>
      <c r="J143">
        <v>0</v>
      </c>
      <c r="K143">
        <f>ROUND(ROUND(16/100,4),9)</f>
        <v>0.16</v>
      </c>
      <c r="O143">
        <f t="shared" si="111"/>
        <v>2161.9299999999998</v>
      </c>
      <c r="P143">
        <f t="shared" si="112"/>
        <v>146.94999999999999</v>
      </c>
      <c r="Q143">
        <f>(ROUND((ROUND((((ET143*1.1))*AV143*I143),2)*BB143),2)+ROUND((ROUND(((AE143-((EU143*1.1)))*AV143*I143),2)*BS143),2))</f>
        <v>1473.46</v>
      </c>
      <c r="R143">
        <f t="shared" si="113"/>
        <v>483.48</v>
      </c>
      <c r="S143">
        <f t="shared" si="114"/>
        <v>541.52</v>
      </c>
      <c r="T143">
        <f t="shared" si="115"/>
        <v>0</v>
      </c>
      <c r="U143">
        <f t="shared" si="116"/>
        <v>0.79052688000000004</v>
      </c>
      <c r="V143">
        <f t="shared" si="117"/>
        <v>0</v>
      </c>
      <c r="W143">
        <f t="shared" si="118"/>
        <v>0</v>
      </c>
      <c r="X143">
        <f t="shared" si="119"/>
        <v>1373.5</v>
      </c>
      <c r="Y143">
        <f t="shared" si="120"/>
        <v>563.75</v>
      </c>
      <c r="AA143">
        <v>46019751</v>
      </c>
      <c r="AB143">
        <f t="shared" si="121"/>
        <v>700.42200000000003</v>
      </c>
      <c r="AC143">
        <f>ROUND(((ES143*1)),6)</f>
        <v>57.45</v>
      </c>
      <c r="AD143">
        <f>ROUND(((((ET143*1.1))-((EU143*1.1)))+AE143),6)</f>
        <v>585.58500000000004</v>
      </c>
      <c r="AE143">
        <f>ROUND(((EU143*1.1)),6)</f>
        <v>51.216000000000001</v>
      </c>
      <c r="AF143">
        <f>ROUND(((EV143*1.1)),6)</f>
        <v>57.387</v>
      </c>
      <c r="AG143">
        <f t="shared" si="122"/>
        <v>0</v>
      </c>
      <c r="AH143">
        <f>((EW143*1.1))</f>
        <v>4.7190000000000003</v>
      </c>
      <c r="AI143">
        <f>((EX143*1.1))</f>
        <v>0</v>
      </c>
      <c r="AJ143">
        <f t="shared" si="123"/>
        <v>0</v>
      </c>
      <c r="AK143">
        <v>641.97</v>
      </c>
      <c r="AL143">
        <v>57.45</v>
      </c>
      <c r="AM143">
        <v>532.35</v>
      </c>
      <c r="AN143">
        <v>46.56</v>
      </c>
      <c r="AO143">
        <v>52.17</v>
      </c>
      <c r="AP143">
        <v>0</v>
      </c>
      <c r="AQ143">
        <v>4.29</v>
      </c>
      <c r="AR143">
        <v>0</v>
      </c>
      <c r="AS143">
        <v>0</v>
      </c>
      <c r="AT143">
        <v>134</v>
      </c>
      <c r="AU143">
        <v>55</v>
      </c>
      <c r="AV143">
        <v>1.0469999999999999</v>
      </c>
      <c r="AW143">
        <v>1</v>
      </c>
      <c r="AZ143">
        <v>1</v>
      </c>
      <c r="BA143">
        <v>56.35</v>
      </c>
      <c r="BB143">
        <v>15.02</v>
      </c>
      <c r="BC143">
        <v>15.99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281</v>
      </c>
      <c r="BM143">
        <v>30</v>
      </c>
      <c r="BN143">
        <v>0</v>
      </c>
      <c r="BO143" t="s">
        <v>278</v>
      </c>
      <c r="BP143">
        <v>1</v>
      </c>
      <c r="BQ143">
        <v>30</v>
      </c>
      <c r="BR143">
        <v>0</v>
      </c>
      <c r="BS143">
        <v>56.35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134</v>
      </c>
      <c r="CA143">
        <v>55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619</v>
      </c>
      <c r="CO143">
        <v>0</v>
      </c>
      <c r="CP143">
        <f t="shared" si="124"/>
        <v>2161.9300000000003</v>
      </c>
      <c r="CQ143">
        <f t="shared" si="125"/>
        <v>918.63</v>
      </c>
      <c r="CR143">
        <f>(ROUND((ROUND((((ET143*1.1))*AV143*1),2)*BB143),2)+ROUND((ROUND(((AE143-((EU143*1.1)))*AV143*1),2)*BS143),2))</f>
        <v>9208.91</v>
      </c>
      <c r="CS143">
        <f t="shared" si="126"/>
        <v>3021.49</v>
      </c>
      <c r="CT143">
        <f t="shared" si="127"/>
        <v>3385.51</v>
      </c>
      <c r="CU143">
        <f t="shared" si="128"/>
        <v>0</v>
      </c>
      <c r="CV143">
        <f t="shared" si="129"/>
        <v>4.9407930000000002</v>
      </c>
      <c r="CW143">
        <f t="shared" si="130"/>
        <v>0</v>
      </c>
      <c r="CX143">
        <f t="shared" si="131"/>
        <v>0</v>
      </c>
      <c r="CY143">
        <f t="shared" si="132"/>
        <v>1373.5</v>
      </c>
      <c r="CZ143">
        <f t="shared" si="133"/>
        <v>563.75</v>
      </c>
      <c r="DB143">
        <v>29</v>
      </c>
      <c r="DC143" t="s">
        <v>3</v>
      </c>
      <c r="DD143" t="s">
        <v>33</v>
      </c>
      <c r="DE143" t="s">
        <v>34</v>
      </c>
      <c r="DF143" t="s">
        <v>34</v>
      </c>
      <c r="DG143" t="s">
        <v>34</v>
      </c>
      <c r="DH143" t="s">
        <v>3</v>
      </c>
      <c r="DI143" t="s">
        <v>34</v>
      </c>
      <c r="DJ143" t="s">
        <v>34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280</v>
      </c>
      <c r="DW143" t="s">
        <v>280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45060198</v>
      </c>
      <c r="EF143">
        <v>30</v>
      </c>
      <c r="EG143" t="s">
        <v>26</v>
      </c>
      <c r="EH143">
        <v>0</v>
      </c>
      <c r="EI143" t="s">
        <v>3</v>
      </c>
      <c r="EJ143">
        <v>1</v>
      </c>
      <c r="EK143">
        <v>30</v>
      </c>
      <c r="EL143" t="s">
        <v>263</v>
      </c>
      <c r="EM143" t="s">
        <v>264</v>
      </c>
      <c r="EO143" t="s">
        <v>37</v>
      </c>
      <c r="EQ143">
        <v>0</v>
      </c>
      <c r="ER143">
        <v>641.97</v>
      </c>
      <c r="ES143">
        <v>57.45</v>
      </c>
      <c r="ET143">
        <v>532.35</v>
      </c>
      <c r="EU143">
        <v>46.56</v>
      </c>
      <c r="EV143">
        <v>52.17</v>
      </c>
      <c r="EW143">
        <v>4.29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134</v>
      </c>
      <c r="FY143">
        <v>55</v>
      </c>
      <c r="GA143" t="s">
        <v>3</v>
      </c>
      <c r="GD143">
        <v>1</v>
      </c>
      <c r="GF143">
        <v>-678311476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34"/>
        <v>0</v>
      </c>
      <c r="GM143">
        <f t="shared" si="135"/>
        <v>4099.18</v>
      </c>
      <c r="GN143">
        <f t="shared" si="136"/>
        <v>4099.18</v>
      </c>
      <c r="GO143">
        <f t="shared" si="137"/>
        <v>0</v>
      </c>
      <c r="GP143">
        <f t="shared" si="138"/>
        <v>0</v>
      </c>
      <c r="GR143">
        <v>0</v>
      </c>
      <c r="GS143">
        <v>3</v>
      </c>
      <c r="GT143">
        <v>0</v>
      </c>
      <c r="GU143" t="s">
        <v>3</v>
      </c>
      <c r="GV143">
        <f t="shared" si="139"/>
        <v>0</v>
      </c>
      <c r="GW143">
        <v>1</v>
      </c>
      <c r="GX143">
        <f t="shared" si="140"/>
        <v>0</v>
      </c>
      <c r="HA143">
        <v>0</v>
      </c>
      <c r="HB143">
        <v>0</v>
      </c>
      <c r="HC143">
        <f t="shared" si="141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45" x14ac:dyDescent="0.2">
      <c r="A144">
        <v>18</v>
      </c>
      <c r="B144">
        <v>1</v>
      </c>
      <c r="C144">
        <v>129</v>
      </c>
      <c r="E144" t="s">
        <v>295</v>
      </c>
      <c r="F144" t="s">
        <v>283</v>
      </c>
      <c r="G144" t="s">
        <v>284</v>
      </c>
      <c r="H144" t="s">
        <v>285</v>
      </c>
      <c r="I144">
        <f>I143*J144</f>
        <v>1.5327999999999999</v>
      </c>
      <c r="J144">
        <v>9.58</v>
      </c>
      <c r="K144">
        <v>9.58</v>
      </c>
      <c r="O144">
        <f t="shared" si="111"/>
        <v>6545.54</v>
      </c>
      <c r="P144">
        <f t="shared" si="112"/>
        <v>6545.54</v>
      </c>
      <c r="Q144">
        <f>(ROUND((ROUND(((ET144)*AV144*I144),2)*BB144),2)+ROUND((ROUND(((AE144-(EU144))*AV144*I144),2)*BS144),2))</f>
        <v>0</v>
      </c>
      <c r="R144">
        <f t="shared" si="113"/>
        <v>0</v>
      </c>
      <c r="S144">
        <f t="shared" si="114"/>
        <v>0</v>
      </c>
      <c r="T144">
        <f t="shared" si="115"/>
        <v>0</v>
      </c>
      <c r="U144">
        <f t="shared" si="116"/>
        <v>0</v>
      </c>
      <c r="V144">
        <f t="shared" si="117"/>
        <v>0</v>
      </c>
      <c r="W144">
        <f t="shared" si="118"/>
        <v>0</v>
      </c>
      <c r="X144">
        <f t="shared" si="119"/>
        <v>0</v>
      </c>
      <c r="Y144">
        <f t="shared" si="120"/>
        <v>0</v>
      </c>
      <c r="AA144">
        <v>46019751</v>
      </c>
      <c r="AB144">
        <f t="shared" si="121"/>
        <v>291.29000000000002</v>
      </c>
      <c r="AC144">
        <f>ROUND((ES144),6)</f>
        <v>291.29000000000002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 t="shared" si="122"/>
        <v>0</v>
      </c>
      <c r="AH144">
        <f>(EW144)</f>
        <v>0</v>
      </c>
      <c r="AI144">
        <f>(EX144)</f>
        <v>0</v>
      </c>
      <c r="AJ144">
        <f t="shared" si="123"/>
        <v>0</v>
      </c>
      <c r="AK144">
        <v>291.29000000000002</v>
      </c>
      <c r="AL144">
        <v>291.29000000000002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134</v>
      </c>
      <c r="AU144">
        <v>55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14.66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286</v>
      </c>
      <c r="BM144">
        <v>30</v>
      </c>
      <c r="BN144">
        <v>0</v>
      </c>
      <c r="BO144" t="s">
        <v>283</v>
      </c>
      <c r="BP144">
        <v>1</v>
      </c>
      <c r="BQ144">
        <v>30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134</v>
      </c>
      <c r="CA144">
        <v>55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619</v>
      </c>
      <c r="CO144">
        <v>0</v>
      </c>
      <c r="CP144">
        <f t="shared" si="124"/>
        <v>6545.54</v>
      </c>
      <c r="CQ144">
        <f t="shared" si="125"/>
        <v>4270.3100000000004</v>
      </c>
      <c r="CR144">
        <f>(ROUND((ROUND(((ET144)*AV144*1),2)*BB144),2)+ROUND((ROUND(((AE144-(EU144))*AV144*1),2)*BS144),2))</f>
        <v>0</v>
      </c>
      <c r="CS144">
        <f t="shared" si="126"/>
        <v>0</v>
      </c>
      <c r="CT144">
        <f t="shared" si="127"/>
        <v>0</v>
      </c>
      <c r="CU144">
        <f t="shared" si="128"/>
        <v>0</v>
      </c>
      <c r="CV144">
        <f t="shared" si="129"/>
        <v>0</v>
      </c>
      <c r="CW144">
        <f t="shared" si="130"/>
        <v>0</v>
      </c>
      <c r="CX144">
        <f t="shared" si="131"/>
        <v>0</v>
      </c>
      <c r="CY144">
        <f t="shared" si="132"/>
        <v>0</v>
      </c>
      <c r="CZ144">
        <f t="shared" si="133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1009</v>
      </c>
      <c r="DV144" t="s">
        <v>285</v>
      </c>
      <c r="DW144" t="s">
        <v>285</v>
      </c>
      <c r="DX144">
        <v>1000</v>
      </c>
      <c r="DZ144" t="s">
        <v>3</v>
      </c>
      <c r="EA144" t="s">
        <v>3</v>
      </c>
      <c r="EB144" t="s">
        <v>3</v>
      </c>
      <c r="EC144" t="s">
        <v>3</v>
      </c>
      <c r="EE144">
        <v>45060198</v>
      </c>
      <c r="EF144">
        <v>30</v>
      </c>
      <c r="EG144" t="s">
        <v>26</v>
      </c>
      <c r="EH144">
        <v>0</v>
      </c>
      <c r="EI144" t="s">
        <v>3</v>
      </c>
      <c r="EJ144">
        <v>1</v>
      </c>
      <c r="EK144">
        <v>30</v>
      </c>
      <c r="EL144" t="s">
        <v>263</v>
      </c>
      <c r="EM144" t="s">
        <v>264</v>
      </c>
      <c r="EO144" t="s">
        <v>37</v>
      </c>
      <c r="EQ144">
        <v>0</v>
      </c>
      <c r="ER144">
        <v>291.29000000000002</v>
      </c>
      <c r="ES144">
        <v>291.29000000000002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134</v>
      </c>
      <c r="FY144">
        <v>55</v>
      </c>
      <c r="GA144" t="s">
        <v>3</v>
      </c>
      <c r="GD144">
        <v>1</v>
      </c>
      <c r="GF144">
        <v>460913740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134"/>
        <v>0</v>
      </c>
      <c r="GM144">
        <f t="shared" si="135"/>
        <v>6545.54</v>
      </c>
      <c r="GN144">
        <f t="shared" si="136"/>
        <v>6545.54</v>
      </c>
      <c r="GO144">
        <f t="shared" si="137"/>
        <v>0</v>
      </c>
      <c r="GP144">
        <f t="shared" si="138"/>
        <v>0</v>
      </c>
      <c r="GR144">
        <v>0</v>
      </c>
      <c r="GS144">
        <v>3</v>
      </c>
      <c r="GT144">
        <v>0</v>
      </c>
      <c r="GU144" t="s">
        <v>3</v>
      </c>
      <c r="GV144">
        <f t="shared" si="139"/>
        <v>0</v>
      </c>
      <c r="GW144">
        <v>1</v>
      </c>
      <c r="GX144">
        <f t="shared" si="140"/>
        <v>0</v>
      </c>
      <c r="HA144">
        <v>0</v>
      </c>
      <c r="HB144">
        <v>0</v>
      </c>
      <c r="HC144">
        <f t="shared" si="141"/>
        <v>0</v>
      </c>
      <c r="HE144" t="s">
        <v>3</v>
      </c>
      <c r="HF144" t="s">
        <v>3</v>
      </c>
      <c r="HM144" t="s">
        <v>33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ROW(SmtRes!A133)</f>
        <v>133</v>
      </c>
      <c r="D145">
        <f>ROW(EtalonRes!A140)</f>
        <v>140</v>
      </c>
      <c r="E145" t="s">
        <v>296</v>
      </c>
      <c r="F145" t="s">
        <v>288</v>
      </c>
      <c r="G145" t="s">
        <v>289</v>
      </c>
      <c r="H145" t="s">
        <v>280</v>
      </c>
      <c r="I145">
        <f>ROUND(ROUND(16/100,4),9)</f>
        <v>0.16</v>
      </c>
      <c r="J145">
        <v>0</v>
      </c>
      <c r="K145">
        <f>ROUND(ROUND(16/100,4),9)</f>
        <v>0.16</v>
      </c>
      <c r="O145">
        <f t="shared" si="111"/>
        <v>318.77999999999997</v>
      </c>
      <c r="P145">
        <f t="shared" si="112"/>
        <v>0</v>
      </c>
      <c r="Q145">
        <f>(ROUND((ROUND(((((ET145*2)*1.1))*AV145*I145),2)*BB145),2)+ROUND((ROUND(((AE145-(((EU145*2)*1.1)))*AV145*I145),2)*BS145),2))</f>
        <v>175.09</v>
      </c>
      <c r="R145">
        <f t="shared" si="113"/>
        <v>45.08</v>
      </c>
      <c r="S145">
        <f t="shared" si="114"/>
        <v>143.69</v>
      </c>
      <c r="T145">
        <f t="shared" si="115"/>
        <v>0</v>
      </c>
      <c r="U145">
        <f t="shared" si="116"/>
        <v>0.19532832000000003</v>
      </c>
      <c r="V145">
        <f t="shared" si="117"/>
        <v>0</v>
      </c>
      <c r="W145">
        <f t="shared" si="118"/>
        <v>0</v>
      </c>
      <c r="X145">
        <f t="shared" si="119"/>
        <v>252.95</v>
      </c>
      <c r="Y145">
        <f t="shared" si="120"/>
        <v>103.82</v>
      </c>
      <c r="AA145">
        <v>46019751</v>
      </c>
      <c r="AB145">
        <f t="shared" si="121"/>
        <v>87.494</v>
      </c>
      <c r="AC145">
        <f>ROUND((((ES145*2)*1)),6)</f>
        <v>0</v>
      </c>
      <c r="AD145">
        <f>ROUND((((((ET145*2)*1.1))-(((EU145*2)*1.1)))+AE145),6)</f>
        <v>72.248000000000005</v>
      </c>
      <c r="AE145">
        <f>ROUND((((EU145*2)*1.1)),6)</f>
        <v>4.7960000000000003</v>
      </c>
      <c r="AF145">
        <f>ROUND((((EV145*2)*1.1)),6)</f>
        <v>15.246</v>
      </c>
      <c r="AG145">
        <f t="shared" si="122"/>
        <v>0</v>
      </c>
      <c r="AH145">
        <f>(((EW145*2)*1.1))</f>
        <v>1.1660000000000001</v>
      </c>
      <c r="AI145">
        <f>(((EX145*2)*1.1))</f>
        <v>0</v>
      </c>
      <c r="AJ145">
        <f t="shared" si="123"/>
        <v>0</v>
      </c>
      <c r="AK145">
        <v>39.770000000000003</v>
      </c>
      <c r="AL145">
        <v>0</v>
      </c>
      <c r="AM145">
        <v>32.840000000000003</v>
      </c>
      <c r="AN145">
        <v>2.1800000000000002</v>
      </c>
      <c r="AO145">
        <v>6.93</v>
      </c>
      <c r="AP145">
        <v>0</v>
      </c>
      <c r="AQ145">
        <v>0.53</v>
      </c>
      <c r="AR145">
        <v>0</v>
      </c>
      <c r="AS145">
        <v>0</v>
      </c>
      <c r="AT145">
        <v>134</v>
      </c>
      <c r="AU145">
        <v>55</v>
      </c>
      <c r="AV145">
        <v>1.0469999999999999</v>
      </c>
      <c r="AW145">
        <v>1</v>
      </c>
      <c r="AZ145">
        <v>1</v>
      </c>
      <c r="BA145">
        <v>56.35</v>
      </c>
      <c r="BB145">
        <v>14.47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290</v>
      </c>
      <c r="BM145">
        <v>30</v>
      </c>
      <c r="BN145">
        <v>0</v>
      </c>
      <c r="BO145" t="s">
        <v>288</v>
      </c>
      <c r="BP145">
        <v>1</v>
      </c>
      <c r="BQ145">
        <v>30</v>
      </c>
      <c r="BR145">
        <v>0</v>
      </c>
      <c r="BS145">
        <v>56.35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134</v>
      </c>
      <c r="CA145">
        <v>55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619</v>
      </c>
      <c r="CO145">
        <v>0</v>
      </c>
      <c r="CP145">
        <f t="shared" si="124"/>
        <v>318.77999999999997</v>
      </c>
      <c r="CQ145">
        <f t="shared" si="125"/>
        <v>0</v>
      </c>
      <c r="CR145">
        <f>(ROUND((ROUND(((((ET145*2)*1.1))*AV145*1),2)*BB145),2)+ROUND((ROUND(((AE145-(((EU145*2)*1.1)))*AV145*1),2)*BS145),2))</f>
        <v>1094.51</v>
      </c>
      <c r="CS145">
        <f t="shared" si="126"/>
        <v>282.88</v>
      </c>
      <c r="CT145">
        <f t="shared" si="127"/>
        <v>899.35</v>
      </c>
      <c r="CU145">
        <f t="shared" si="128"/>
        <v>0</v>
      </c>
      <c r="CV145">
        <f t="shared" si="129"/>
        <v>1.2208020000000002</v>
      </c>
      <c r="CW145">
        <f t="shared" si="130"/>
        <v>0</v>
      </c>
      <c r="CX145">
        <f t="shared" si="131"/>
        <v>0</v>
      </c>
      <c r="CY145">
        <f t="shared" si="132"/>
        <v>252.95179999999996</v>
      </c>
      <c r="CZ145">
        <f t="shared" si="133"/>
        <v>103.82349999999998</v>
      </c>
      <c r="DB145">
        <v>30</v>
      </c>
      <c r="DC145" t="s">
        <v>3</v>
      </c>
      <c r="DD145" t="s">
        <v>297</v>
      </c>
      <c r="DE145" t="s">
        <v>298</v>
      </c>
      <c r="DF145" t="s">
        <v>298</v>
      </c>
      <c r="DG145" t="s">
        <v>298</v>
      </c>
      <c r="DH145" t="s">
        <v>3</v>
      </c>
      <c r="DI145" t="s">
        <v>298</v>
      </c>
      <c r="DJ145" t="s">
        <v>298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280</v>
      </c>
      <c r="DW145" t="s">
        <v>280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45060198</v>
      </c>
      <c r="EF145">
        <v>30</v>
      </c>
      <c r="EG145" t="s">
        <v>26</v>
      </c>
      <c r="EH145">
        <v>0</v>
      </c>
      <c r="EI145" t="s">
        <v>3</v>
      </c>
      <c r="EJ145">
        <v>1</v>
      </c>
      <c r="EK145">
        <v>30</v>
      </c>
      <c r="EL145" t="s">
        <v>263</v>
      </c>
      <c r="EM145" t="s">
        <v>264</v>
      </c>
      <c r="EO145" t="s">
        <v>37</v>
      </c>
      <c r="EQ145">
        <v>0</v>
      </c>
      <c r="ER145">
        <v>39.770000000000003</v>
      </c>
      <c r="ES145">
        <v>0</v>
      </c>
      <c r="ET145">
        <v>32.840000000000003</v>
      </c>
      <c r="EU145">
        <v>2.1800000000000002</v>
      </c>
      <c r="EV145">
        <v>6.93</v>
      </c>
      <c r="EW145">
        <v>0.53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134</v>
      </c>
      <c r="FY145">
        <v>55</v>
      </c>
      <c r="GA145" t="s">
        <v>3</v>
      </c>
      <c r="GD145">
        <v>1</v>
      </c>
      <c r="GF145">
        <v>-1944989356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34"/>
        <v>0</v>
      </c>
      <c r="GM145">
        <f t="shared" si="135"/>
        <v>675.55</v>
      </c>
      <c r="GN145">
        <f t="shared" si="136"/>
        <v>675.55</v>
      </c>
      <c r="GO145">
        <f t="shared" si="137"/>
        <v>0</v>
      </c>
      <c r="GP145">
        <f t="shared" si="138"/>
        <v>0</v>
      </c>
      <c r="GR145">
        <v>0</v>
      </c>
      <c r="GS145">
        <v>3</v>
      </c>
      <c r="GT145">
        <v>0</v>
      </c>
      <c r="GU145" t="s">
        <v>3</v>
      </c>
      <c r="GV145">
        <f t="shared" si="139"/>
        <v>0</v>
      </c>
      <c r="GW145">
        <v>1</v>
      </c>
      <c r="GX145">
        <f t="shared" si="140"/>
        <v>0</v>
      </c>
      <c r="HA145">
        <v>0</v>
      </c>
      <c r="HB145">
        <v>0</v>
      </c>
      <c r="HC145">
        <f t="shared" si="141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45" x14ac:dyDescent="0.2">
      <c r="A146">
        <v>18</v>
      </c>
      <c r="B146">
        <v>1</v>
      </c>
      <c r="C146">
        <v>133</v>
      </c>
      <c r="E146" t="s">
        <v>299</v>
      </c>
      <c r="F146" t="s">
        <v>283</v>
      </c>
      <c r="G146" t="s">
        <v>284</v>
      </c>
      <c r="H146" t="s">
        <v>285</v>
      </c>
      <c r="I146">
        <f>I145*J146</f>
        <v>0.76800000000000002</v>
      </c>
      <c r="J146">
        <v>4.8</v>
      </c>
      <c r="K146">
        <v>2.4</v>
      </c>
      <c r="O146">
        <f t="shared" si="111"/>
        <v>3279.59</v>
      </c>
      <c r="P146">
        <f t="shared" si="112"/>
        <v>3279.59</v>
      </c>
      <c r="Q146">
        <f>(ROUND((ROUND(((ET146)*AV146*I146),2)*BB146),2)+ROUND((ROUND(((AE146-(EU146))*AV146*I146),2)*BS146),2))</f>
        <v>0</v>
      </c>
      <c r="R146">
        <f t="shared" si="113"/>
        <v>0</v>
      </c>
      <c r="S146">
        <f t="shared" si="114"/>
        <v>0</v>
      </c>
      <c r="T146">
        <f t="shared" si="115"/>
        <v>0</v>
      </c>
      <c r="U146">
        <f t="shared" si="116"/>
        <v>0</v>
      </c>
      <c r="V146">
        <f t="shared" si="117"/>
        <v>0</v>
      </c>
      <c r="W146">
        <f t="shared" si="118"/>
        <v>0</v>
      </c>
      <c r="X146">
        <f t="shared" si="119"/>
        <v>0</v>
      </c>
      <c r="Y146">
        <f t="shared" si="120"/>
        <v>0</v>
      </c>
      <c r="AA146">
        <v>46019751</v>
      </c>
      <c r="AB146">
        <f t="shared" si="121"/>
        <v>291.29000000000002</v>
      </c>
      <c r="AC146">
        <f>ROUND((ES146),6)</f>
        <v>291.29000000000002</v>
      </c>
      <c r="AD146">
        <f>ROUND((((ET146)-(EU146))+AE146),6)</f>
        <v>0</v>
      </c>
      <c r="AE146">
        <f>ROUND((EU146),6)</f>
        <v>0</v>
      </c>
      <c r="AF146">
        <f>ROUND((EV146),6)</f>
        <v>0</v>
      </c>
      <c r="AG146">
        <f t="shared" si="122"/>
        <v>0</v>
      </c>
      <c r="AH146">
        <f>(EW146)</f>
        <v>0</v>
      </c>
      <c r="AI146">
        <f>(EX146)</f>
        <v>0</v>
      </c>
      <c r="AJ146">
        <f t="shared" si="123"/>
        <v>0</v>
      </c>
      <c r="AK146">
        <v>291.29000000000002</v>
      </c>
      <c r="AL146">
        <v>291.29000000000002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134</v>
      </c>
      <c r="AU146">
        <v>55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14.66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286</v>
      </c>
      <c r="BM146">
        <v>30</v>
      </c>
      <c r="BN146">
        <v>0</v>
      </c>
      <c r="BO146" t="s">
        <v>283</v>
      </c>
      <c r="BP146">
        <v>1</v>
      </c>
      <c r="BQ146">
        <v>30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134</v>
      </c>
      <c r="CA146">
        <v>55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619</v>
      </c>
      <c r="CO146">
        <v>0</v>
      </c>
      <c r="CP146">
        <f t="shared" si="124"/>
        <v>3279.59</v>
      </c>
      <c r="CQ146">
        <f t="shared" si="125"/>
        <v>4270.3100000000004</v>
      </c>
      <c r="CR146">
        <f>(ROUND((ROUND(((ET146)*AV146*1),2)*BB146),2)+ROUND((ROUND(((AE146-(EU146))*AV146*1),2)*BS146),2))</f>
        <v>0</v>
      </c>
      <c r="CS146">
        <f t="shared" si="126"/>
        <v>0</v>
      </c>
      <c r="CT146">
        <f t="shared" si="127"/>
        <v>0</v>
      </c>
      <c r="CU146">
        <f t="shared" si="128"/>
        <v>0</v>
      </c>
      <c r="CV146">
        <f t="shared" si="129"/>
        <v>0</v>
      </c>
      <c r="CW146">
        <f t="shared" si="130"/>
        <v>0</v>
      </c>
      <c r="CX146">
        <f t="shared" si="131"/>
        <v>0</v>
      </c>
      <c r="CY146">
        <f t="shared" si="132"/>
        <v>0</v>
      </c>
      <c r="CZ146">
        <f t="shared" si="133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1009</v>
      </c>
      <c r="DV146" t="s">
        <v>285</v>
      </c>
      <c r="DW146" t="s">
        <v>285</v>
      </c>
      <c r="DX146">
        <v>1000</v>
      </c>
      <c r="DZ146" t="s">
        <v>3</v>
      </c>
      <c r="EA146" t="s">
        <v>3</v>
      </c>
      <c r="EB146" t="s">
        <v>3</v>
      </c>
      <c r="EC146" t="s">
        <v>3</v>
      </c>
      <c r="EE146">
        <v>45060198</v>
      </c>
      <c r="EF146">
        <v>30</v>
      </c>
      <c r="EG146" t="s">
        <v>26</v>
      </c>
      <c r="EH146">
        <v>0</v>
      </c>
      <c r="EI146" t="s">
        <v>3</v>
      </c>
      <c r="EJ146">
        <v>1</v>
      </c>
      <c r="EK146">
        <v>30</v>
      </c>
      <c r="EL146" t="s">
        <v>263</v>
      </c>
      <c r="EM146" t="s">
        <v>264</v>
      </c>
      <c r="EO146" t="s">
        <v>37</v>
      </c>
      <c r="EQ146">
        <v>0</v>
      </c>
      <c r="ER146">
        <v>291.29000000000002</v>
      </c>
      <c r="ES146">
        <v>291.29000000000002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134</v>
      </c>
      <c r="FY146">
        <v>55</v>
      </c>
      <c r="GA146" t="s">
        <v>3</v>
      </c>
      <c r="GD146">
        <v>1</v>
      </c>
      <c r="GF146">
        <v>460913740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si="134"/>
        <v>0</v>
      </c>
      <c r="GM146">
        <f t="shared" si="135"/>
        <v>3279.59</v>
      </c>
      <c r="GN146">
        <f t="shared" si="136"/>
        <v>3279.59</v>
      </c>
      <c r="GO146">
        <f t="shared" si="137"/>
        <v>0</v>
      </c>
      <c r="GP146">
        <f t="shared" si="138"/>
        <v>0</v>
      </c>
      <c r="GR146">
        <v>0</v>
      </c>
      <c r="GS146">
        <v>3</v>
      </c>
      <c r="GT146">
        <v>0</v>
      </c>
      <c r="GU146" t="s">
        <v>3</v>
      </c>
      <c r="GV146">
        <f t="shared" si="139"/>
        <v>0</v>
      </c>
      <c r="GW146">
        <v>1</v>
      </c>
      <c r="GX146">
        <f t="shared" si="140"/>
        <v>0</v>
      </c>
      <c r="HA146">
        <v>0</v>
      </c>
      <c r="HB146">
        <v>0</v>
      </c>
      <c r="HC146">
        <f t="shared" si="141"/>
        <v>0</v>
      </c>
      <c r="HE146" t="s">
        <v>3</v>
      </c>
      <c r="HF146" t="s">
        <v>3</v>
      </c>
      <c r="HM146" t="s">
        <v>297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ROW(SmtRes!A144)</f>
        <v>144</v>
      </c>
      <c r="D147">
        <f>ROW(EtalonRes!A151)</f>
        <v>151</v>
      </c>
      <c r="E147" t="s">
        <v>300</v>
      </c>
      <c r="F147" t="s">
        <v>278</v>
      </c>
      <c r="G147" t="s">
        <v>279</v>
      </c>
      <c r="H147" t="s">
        <v>280</v>
      </c>
      <c r="I147">
        <f>ROUND(220/100,9)</f>
        <v>2.2000000000000002</v>
      </c>
      <c r="J147">
        <v>0</v>
      </c>
      <c r="K147">
        <f>ROUND(220/100,9)</f>
        <v>2.2000000000000002</v>
      </c>
      <c r="O147">
        <f t="shared" si="111"/>
        <v>29729.47</v>
      </c>
      <c r="P147">
        <f t="shared" si="112"/>
        <v>2020.98</v>
      </c>
      <c r="Q147">
        <f>(ROUND((ROUND((((ET147*1.1))*AV147*I147),2)*BB147),2)+ROUND((ROUND(((AE147-((EU147*1.1)))*AV147*I147),2)*BS147),2))</f>
        <v>20259.580000000002</v>
      </c>
      <c r="R147">
        <f t="shared" si="113"/>
        <v>6647.61</v>
      </c>
      <c r="S147">
        <f t="shared" si="114"/>
        <v>7448.91</v>
      </c>
      <c r="T147">
        <f t="shared" si="115"/>
        <v>0</v>
      </c>
      <c r="U147">
        <f t="shared" si="116"/>
        <v>10.869744600000001</v>
      </c>
      <c r="V147">
        <f t="shared" si="117"/>
        <v>0</v>
      </c>
      <c r="W147">
        <f t="shared" si="118"/>
        <v>0</v>
      </c>
      <c r="X147">
        <f t="shared" si="119"/>
        <v>18889.34</v>
      </c>
      <c r="Y147">
        <f t="shared" si="120"/>
        <v>7753.09</v>
      </c>
      <c r="AA147">
        <v>46019751</v>
      </c>
      <c r="AB147">
        <f t="shared" si="121"/>
        <v>700.42200000000003</v>
      </c>
      <c r="AC147">
        <f>ROUND(((ES147*1)),6)</f>
        <v>57.45</v>
      </c>
      <c r="AD147">
        <f>ROUND(((((ET147*1.1))-((EU147*1.1)))+AE147),6)</f>
        <v>585.58500000000004</v>
      </c>
      <c r="AE147">
        <f>ROUND(((EU147*1.1)),6)</f>
        <v>51.216000000000001</v>
      </c>
      <c r="AF147">
        <f>ROUND(((EV147*1.1)),6)</f>
        <v>57.387</v>
      </c>
      <c r="AG147">
        <f t="shared" si="122"/>
        <v>0</v>
      </c>
      <c r="AH147">
        <f>((EW147*1.1))</f>
        <v>4.7190000000000003</v>
      </c>
      <c r="AI147">
        <f>((EX147*1.1))</f>
        <v>0</v>
      </c>
      <c r="AJ147">
        <f t="shared" si="123"/>
        <v>0</v>
      </c>
      <c r="AK147">
        <v>641.97</v>
      </c>
      <c r="AL147">
        <v>57.45</v>
      </c>
      <c r="AM147">
        <v>532.35</v>
      </c>
      <c r="AN147">
        <v>46.56</v>
      </c>
      <c r="AO147">
        <v>52.17</v>
      </c>
      <c r="AP147">
        <v>0</v>
      </c>
      <c r="AQ147">
        <v>4.29</v>
      </c>
      <c r="AR147">
        <v>0</v>
      </c>
      <c r="AS147">
        <v>0</v>
      </c>
      <c r="AT147">
        <v>134</v>
      </c>
      <c r="AU147">
        <v>55</v>
      </c>
      <c r="AV147">
        <v>1.0469999999999999</v>
      </c>
      <c r="AW147">
        <v>1</v>
      </c>
      <c r="AZ147">
        <v>1</v>
      </c>
      <c r="BA147">
        <v>56.35</v>
      </c>
      <c r="BB147">
        <v>15.02</v>
      </c>
      <c r="BC147">
        <v>15.99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281</v>
      </c>
      <c r="BM147">
        <v>30</v>
      </c>
      <c r="BN147">
        <v>0</v>
      </c>
      <c r="BO147" t="s">
        <v>278</v>
      </c>
      <c r="BP147">
        <v>1</v>
      </c>
      <c r="BQ147">
        <v>30</v>
      </c>
      <c r="BR147">
        <v>0</v>
      </c>
      <c r="BS147">
        <v>56.35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134</v>
      </c>
      <c r="CA147">
        <v>55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619</v>
      </c>
      <c r="CO147">
        <v>0</v>
      </c>
      <c r="CP147">
        <f t="shared" si="124"/>
        <v>29729.47</v>
      </c>
      <c r="CQ147">
        <f t="shared" si="125"/>
        <v>918.63</v>
      </c>
      <c r="CR147">
        <f>(ROUND((ROUND((((ET147*1.1))*AV147*1),2)*BB147),2)+ROUND((ROUND(((AE147-((EU147*1.1)))*AV147*1),2)*BS147),2))</f>
        <v>9208.91</v>
      </c>
      <c r="CS147">
        <f t="shared" si="126"/>
        <v>3021.49</v>
      </c>
      <c r="CT147">
        <f t="shared" si="127"/>
        <v>3385.51</v>
      </c>
      <c r="CU147">
        <f t="shared" si="128"/>
        <v>0</v>
      </c>
      <c r="CV147">
        <f t="shared" si="129"/>
        <v>4.9407930000000002</v>
      </c>
      <c r="CW147">
        <f t="shared" si="130"/>
        <v>0</v>
      </c>
      <c r="CX147">
        <f t="shared" si="131"/>
        <v>0</v>
      </c>
      <c r="CY147">
        <f t="shared" si="132"/>
        <v>18889.336800000001</v>
      </c>
      <c r="CZ147">
        <f t="shared" si="133"/>
        <v>7753.0859999999993</v>
      </c>
      <c r="DB147">
        <v>32</v>
      </c>
      <c r="DC147" t="s">
        <v>3</v>
      </c>
      <c r="DD147" t="s">
        <v>33</v>
      </c>
      <c r="DE147" t="s">
        <v>34</v>
      </c>
      <c r="DF147" t="s">
        <v>34</v>
      </c>
      <c r="DG147" t="s">
        <v>34</v>
      </c>
      <c r="DH147" t="s">
        <v>3</v>
      </c>
      <c r="DI147" t="s">
        <v>34</v>
      </c>
      <c r="DJ147" t="s">
        <v>34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280</v>
      </c>
      <c r="DW147" t="s">
        <v>280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45060198</v>
      </c>
      <c r="EF147">
        <v>30</v>
      </c>
      <c r="EG147" t="s">
        <v>26</v>
      </c>
      <c r="EH147">
        <v>0</v>
      </c>
      <c r="EI147" t="s">
        <v>3</v>
      </c>
      <c r="EJ147">
        <v>1</v>
      </c>
      <c r="EK147">
        <v>30</v>
      </c>
      <c r="EL147" t="s">
        <v>263</v>
      </c>
      <c r="EM147" t="s">
        <v>264</v>
      </c>
      <c r="EO147" t="s">
        <v>37</v>
      </c>
      <c r="EQ147">
        <v>0</v>
      </c>
      <c r="ER147">
        <v>641.97</v>
      </c>
      <c r="ES147">
        <v>57.45</v>
      </c>
      <c r="ET147">
        <v>532.35</v>
      </c>
      <c r="EU147">
        <v>46.56</v>
      </c>
      <c r="EV147">
        <v>52.17</v>
      </c>
      <c r="EW147">
        <v>4.29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134</v>
      </c>
      <c r="FY147">
        <v>55</v>
      </c>
      <c r="GA147" t="s">
        <v>3</v>
      </c>
      <c r="GD147">
        <v>1</v>
      </c>
      <c r="GF147">
        <v>-678311476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34"/>
        <v>0</v>
      </c>
      <c r="GM147">
        <f t="shared" si="135"/>
        <v>56371.9</v>
      </c>
      <c r="GN147">
        <f t="shared" si="136"/>
        <v>56371.9</v>
      </c>
      <c r="GO147">
        <f t="shared" si="137"/>
        <v>0</v>
      </c>
      <c r="GP147">
        <f t="shared" si="138"/>
        <v>0</v>
      </c>
      <c r="GR147">
        <v>0</v>
      </c>
      <c r="GS147">
        <v>3</v>
      </c>
      <c r="GT147">
        <v>0</v>
      </c>
      <c r="GU147" t="s">
        <v>3</v>
      </c>
      <c r="GV147">
        <f t="shared" si="139"/>
        <v>0</v>
      </c>
      <c r="GW147">
        <v>1</v>
      </c>
      <c r="GX147">
        <f t="shared" si="140"/>
        <v>0</v>
      </c>
      <c r="HA147">
        <v>0</v>
      </c>
      <c r="HB147">
        <v>0</v>
      </c>
      <c r="HC147">
        <f t="shared" si="141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144</v>
      </c>
      <c r="E148" t="s">
        <v>301</v>
      </c>
      <c r="F148" t="s">
        <v>302</v>
      </c>
      <c r="G148" t="s">
        <v>303</v>
      </c>
      <c r="H148" t="s">
        <v>285</v>
      </c>
      <c r="I148">
        <f>I147*J148</f>
        <v>21.251999999999999</v>
      </c>
      <c r="J148">
        <v>9.6599999999999984</v>
      </c>
      <c r="K148">
        <v>9.66</v>
      </c>
      <c r="O148">
        <f t="shared" si="111"/>
        <v>94919.23</v>
      </c>
      <c r="P148">
        <f t="shared" si="112"/>
        <v>94919.23</v>
      </c>
      <c r="Q148">
        <f>(ROUND((ROUND(((ET148)*AV148*I148),2)*BB148),2)+ROUND((ROUND(((AE148-(EU148))*AV148*I148),2)*BS148),2))</f>
        <v>0</v>
      </c>
      <c r="R148">
        <f t="shared" si="113"/>
        <v>0</v>
      </c>
      <c r="S148">
        <f t="shared" si="114"/>
        <v>0</v>
      </c>
      <c r="T148">
        <f t="shared" si="115"/>
        <v>0</v>
      </c>
      <c r="U148">
        <f t="shared" si="116"/>
        <v>0</v>
      </c>
      <c r="V148">
        <f t="shared" si="117"/>
        <v>0</v>
      </c>
      <c r="W148">
        <f t="shared" si="118"/>
        <v>0</v>
      </c>
      <c r="X148">
        <f t="shared" si="119"/>
        <v>0</v>
      </c>
      <c r="Y148">
        <f t="shared" si="120"/>
        <v>0</v>
      </c>
      <c r="AA148">
        <v>46019751</v>
      </c>
      <c r="AB148">
        <f t="shared" si="121"/>
        <v>302.19</v>
      </c>
      <c r="AC148">
        <f>ROUND((ES148),6)</f>
        <v>302.19</v>
      </c>
      <c r="AD148">
        <f>ROUND((((ET148)-(EU148))+AE148),6)</f>
        <v>0</v>
      </c>
      <c r="AE148">
        <f>ROUND((EU148),6)</f>
        <v>0</v>
      </c>
      <c r="AF148">
        <f>ROUND((EV148),6)</f>
        <v>0</v>
      </c>
      <c r="AG148">
        <f t="shared" si="122"/>
        <v>0</v>
      </c>
      <c r="AH148">
        <f>(EW148)</f>
        <v>0</v>
      </c>
      <c r="AI148">
        <f>(EX148)</f>
        <v>0</v>
      </c>
      <c r="AJ148">
        <f t="shared" si="123"/>
        <v>0</v>
      </c>
      <c r="AK148">
        <v>302.19</v>
      </c>
      <c r="AL148">
        <v>302.19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134</v>
      </c>
      <c r="AU148">
        <v>55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14.78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304</v>
      </c>
      <c r="BM148">
        <v>30</v>
      </c>
      <c r="BN148">
        <v>0</v>
      </c>
      <c r="BO148" t="s">
        <v>302</v>
      </c>
      <c r="BP148">
        <v>1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134</v>
      </c>
      <c r="CA148">
        <v>55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619</v>
      </c>
      <c r="CO148">
        <v>0</v>
      </c>
      <c r="CP148">
        <f t="shared" si="124"/>
        <v>94919.23</v>
      </c>
      <c r="CQ148">
        <f t="shared" si="125"/>
        <v>4466.37</v>
      </c>
      <c r="CR148">
        <f>(ROUND((ROUND(((ET148)*AV148*1),2)*BB148),2)+ROUND((ROUND(((AE148-(EU148))*AV148*1),2)*BS148),2))</f>
        <v>0</v>
      </c>
      <c r="CS148">
        <f t="shared" si="126"/>
        <v>0</v>
      </c>
      <c r="CT148">
        <f t="shared" si="127"/>
        <v>0</v>
      </c>
      <c r="CU148">
        <f t="shared" si="128"/>
        <v>0</v>
      </c>
      <c r="CV148">
        <f t="shared" si="129"/>
        <v>0</v>
      </c>
      <c r="CW148">
        <f t="shared" si="130"/>
        <v>0</v>
      </c>
      <c r="CX148">
        <f t="shared" si="131"/>
        <v>0</v>
      </c>
      <c r="CY148">
        <f t="shared" si="132"/>
        <v>0</v>
      </c>
      <c r="CZ148">
        <f t="shared" si="133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285</v>
      </c>
      <c r="DW148" t="s">
        <v>285</v>
      </c>
      <c r="DX148">
        <v>1000</v>
      </c>
      <c r="DZ148" t="s">
        <v>3</v>
      </c>
      <c r="EA148" t="s">
        <v>3</v>
      </c>
      <c r="EB148" t="s">
        <v>3</v>
      </c>
      <c r="EC148" t="s">
        <v>3</v>
      </c>
      <c r="EE148">
        <v>45060198</v>
      </c>
      <c r="EF148">
        <v>30</v>
      </c>
      <c r="EG148" t="s">
        <v>26</v>
      </c>
      <c r="EH148">
        <v>0</v>
      </c>
      <c r="EI148" t="s">
        <v>3</v>
      </c>
      <c r="EJ148">
        <v>1</v>
      </c>
      <c r="EK148">
        <v>30</v>
      </c>
      <c r="EL148" t="s">
        <v>263</v>
      </c>
      <c r="EM148" t="s">
        <v>264</v>
      </c>
      <c r="EO148" t="s">
        <v>37</v>
      </c>
      <c r="EQ148">
        <v>0</v>
      </c>
      <c r="ER148">
        <v>302.19</v>
      </c>
      <c r="ES148">
        <v>302.19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134</v>
      </c>
      <c r="FY148">
        <v>55</v>
      </c>
      <c r="GA148" t="s">
        <v>3</v>
      </c>
      <c r="GD148">
        <v>1</v>
      </c>
      <c r="GF148">
        <v>-2017414351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34"/>
        <v>0</v>
      </c>
      <c r="GM148">
        <f t="shared" si="135"/>
        <v>94919.23</v>
      </c>
      <c r="GN148">
        <f t="shared" si="136"/>
        <v>94919.23</v>
      </c>
      <c r="GO148">
        <f t="shared" si="137"/>
        <v>0</v>
      </c>
      <c r="GP148">
        <f t="shared" si="138"/>
        <v>0</v>
      </c>
      <c r="GR148">
        <v>0</v>
      </c>
      <c r="GS148">
        <v>3</v>
      </c>
      <c r="GT148">
        <v>0</v>
      </c>
      <c r="GU148" t="s">
        <v>3</v>
      </c>
      <c r="GV148">
        <f t="shared" si="139"/>
        <v>0</v>
      </c>
      <c r="GW148">
        <v>1</v>
      </c>
      <c r="GX148">
        <f t="shared" si="140"/>
        <v>0</v>
      </c>
      <c r="HA148">
        <v>0</v>
      </c>
      <c r="HB148">
        <v>0</v>
      </c>
      <c r="HC148">
        <f t="shared" si="141"/>
        <v>0</v>
      </c>
      <c r="HE148" t="s">
        <v>3</v>
      </c>
      <c r="HF148" t="s">
        <v>3</v>
      </c>
      <c r="HM148" t="s">
        <v>33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45" x14ac:dyDescent="0.2">
      <c r="A149">
        <v>17</v>
      </c>
      <c r="B149">
        <v>1</v>
      </c>
      <c r="C149">
        <f>ROW(SmtRes!A150)</f>
        <v>150</v>
      </c>
      <c r="D149">
        <f>ROW(EtalonRes!A158)</f>
        <v>158</v>
      </c>
      <c r="E149" t="s">
        <v>305</v>
      </c>
      <c r="F149" t="s">
        <v>306</v>
      </c>
      <c r="G149" t="s">
        <v>307</v>
      </c>
      <c r="H149" t="s">
        <v>308</v>
      </c>
      <c r="I149">
        <f>ROUND(ROUND((25)/100,4),9)</f>
        <v>0.25</v>
      </c>
      <c r="J149">
        <v>0</v>
      </c>
      <c r="K149">
        <f>ROUND(ROUND((25)/100,4),9)</f>
        <v>0.25</v>
      </c>
      <c r="O149">
        <f t="shared" si="111"/>
        <v>13389.64</v>
      </c>
      <c r="P149">
        <f t="shared" si="112"/>
        <v>489.51</v>
      </c>
      <c r="Q149">
        <f>(ROUND((ROUND((((ET149*1.1))*AV149*I149),2)*BB149),2)+ROUND((ROUND(((AE149-((EU149*1.1)))*AV149*I149),2)*BS149),2))</f>
        <v>454.11</v>
      </c>
      <c r="R149">
        <f t="shared" si="113"/>
        <v>167.36</v>
      </c>
      <c r="S149">
        <f t="shared" si="114"/>
        <v>12446.02</v>
      </c>
      <c r="T149">
        <f t="shared" si="115"/>
        <v>0</v>
      </c>
      <c r="U149">
        <f t="shared" si="116"/>
        <v>20.097165</v>
      </c>
      <c r="V149">
        <f t="shared" si="117"/>
        <v>0</v>
      </c>
      <c r="W149">
        <f t="shared" si="118"/>
        <v>0</v>
      </c>
      <c r="X149">
        <f t="shared" si="119"/>
        <v>16901.93</v>
      </c>
      <c r="Y149">
        <f t="shared" si="120"/>
        <v>6937.36</v>
      </c>
      <c r="AA149">
        <v>46019751</v>
      </c>
      <c r="AB149">
        <f t="shared" si="121"/>
        <v>1306.549</v>
      </c>
      <c r="AC149">
        <f>ROUND(((ES149*1)),6)</f>
        <v>342.52</v>
      </c>
      <c r="AD149">
        <f>ROUND(((((ET149*1.1))-((EU149*1.1)))+AE149),6)</f>
        <v>120.21899999999999</v>
      </c>
      <c r="AE149">
        <f>ROUND(((EU149*1.1)),6)</f>
        <v>11.363</v>
      </c>
      <c r="AF149">
        <f>ROUND(((EV149*1.1)),6)</f>
        <v>843.81</v>
      </c>
      <c r="AG149">
        <f t="shared" si="122"/>
        <v>0</v>
      </c>
      <c r="AH149">
        <f>((EW149*1.1))</f>
        <v>76.78</v>
      </c>
      <c r="AI149">
        <f>((EX149*1.1))</f>
        <v>0</v>
      </c>
      <c r="AJ149">
        <f t="shared" si="123"/>
        <v>0</v>
      </c>
      <c r="AK149">
        <v>1218.9100000000001</v>
      </c>
      <c r="AL149">
        <v>342.52</v>
      </c>
      <c r="AM149">
        <v>109.29</v>
      </c>
      <c r="AN149">
        <v>10.33</v>
      </c>
      <c r="AO149">
        <v>767.1</v>
      </c>
      <c r="AP149">
        <v>0</v>
      </c>
      <c r="AQ149">
        <v>69.8</v>
      </c>
      <c r="AR149">
        <v>0</v>
      </c>
      <c r="AS149">
        <v>0</v>
      </c>
      <c r="AT149">
        <v>134</v>
      </c>
      <c r="AU149">
        <v>55</v>
      </c>
      <c r="AV149">
        <v>1.0469999999999999</v>
      </c>
      <c r="AW149">
        <v>1.03</v>
      </c>
      <c r="AZ149">
        <v>1</v>
      </c>
      <c r="BA149">
        <v>56.35</v>
      </c>
      <c r="BB149">
        <v>14.43</v>
      </c>
      <c r="BC149">
        <v>5.55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309</v>
      </c>
      <c r="BM149">
        <v>32</v>
      </c>
      <c r="BN149">
        <v>0</v>
      </c>
      <c r="BO149" t="s">
        <v>306</v>
      </c>
      <c r="BP149">
        <v>1</v>
      </c>
      <c r="BQ149">
        <v>30</v>
      </c>
      <c r="BR149">
        <v>0</v>
      </c>
      <c r="BS149">
        <v>56.35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134</v>
      </c>
      <c r="CA149">
        <v>55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619</v>
      </c>
      <c r="CO149">
        <v>0</v>
      </c>
      <c r="CP149">
        <f t="shared" si="124"/>
        <v>13389.640000000001</v>
      </c>
      <c r="CQ149">
        <f t="shared" si="125"/>
        <v>1958.04</v>
      </c>
      <c r="CR149">
        <f>(ROUND((ROUND((((ET149*1.1))*AV149*1),2)*BB149),2)+ROUND((ROUND(((AE149-((EU149*1.1)))*AV149*1),2)*BS149),2))</f>
        <v>1816.3</v>
      </c>
      <c r="CS149">
        <f t="shared" si="126"/>
        <v>670.57</v>
      </c>
      <c r="CT149">
        <f t="shared" si="127"/>
        <v>49783.53</v>
      </c>
      <c r="CU149">
        <f t="shared" si="128"/>
        <v>0</v>
      </c>
      <c r="CV149">
        <f t="shared" si="129"/>
        <v>80.388660000000002</v>
      </c>
      <c r="CW149">
        <f t="shared" si="130"/>
        <v>0</v>
      </c>
      <c r="CX149">
        <f t="shared" si="131"/>
        <v>0</v>
      </c>
      <c r="CY149">
        <f t="shared" si="132"/>
        <v>16901.929200000002</v>
      </c>
      <c r="CZ149">
        <f t="shared" si="133"/>
        <v>6937.3590000000004</v>
      </c>
      <c r="DB149">
        <v>33</v>
      </c>
      <c r="DC149" t="s">
        <v>3</v>
      </c>
      <c r="DD149" t="s">
        <v>33</v>
      </c>
      <c r="DE149" t="s">
        <v>34</v>
      </c>
      <c r="DF149" t="s">
        <v>34</v>
      </c>
      <c r="DG149" t="s">
        <v>34</v>
      </c>
      <c r="DH149" t="s">
        <v>3</v>
      </c>
      <c r="DI149" t="s">
        <v>34</v>
      </c>
      <c r="DJ149" t="s">
        <v>34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308</v>
      </c>
      <c r="DW149" t="s">
        <v>308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45060200</v>
      </c>
      <c r="EF149">
        <v>30</v>
      </c>
      <c r="EG149" t="s">
        <v>26</v>
      </c>
      <c r="EH149">
        <v>0</v>
      </c>
      <c r="EI149" t="s">
        <v>3</v>
      </c>
      <c r="EJ149">
        <v>1</v>
      </c>
      <c r="EK149">
        <v>32</v>
      </c>
      <c r="EL149" t="s">
        <v>310</v>
      </c>
      <c r="EM149" t="s">
        <v>311</v>
      </c>
      <c r="EO149" t="s">
        <v>37</v>
      </c>
      <c r="EQ149">
        <v>0</v>
      </c>
      <c r="ER149">
        <v>1218.9100000000001</v>
      </c>
      <c r="ES149">
        <v>342.52</v>
      </c>
      <c r="ET149">
        <v>109.29</v>
      </c>
      <c r="EU149">
        <v>10.33</v>
      </c>
      <c r="EV149">
        <v>767.1</v>
      </c>
      <c r="EW149">
        <v>69.8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134</v>
      </c>
      <c r="FY149">
        <v>55</v>
      </c>
      <c r="GA149" t="s">
        <v>3</v>
      </c>
      <c r="GD149">
        <v>1</v>
      </c>
      <c r="GF149">
        <v>-385126263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134"/>
        <v>0</v>
      </c>
      <c r="GM149">
        <f t="shared" si="135"/>
        <v>37228.93</v>
      </c>
      <c r="GN149">
        <f t="shared" si="136"/>
        <v>37228.93</v>
      </c>
      <c r="GO149">
        <f t="shared" si="137"/>
        <v>0</v>
      </c>
      <c r="GP149">
        <f t="shared" si="138"/>
        <v>0</v>
      </c>
      <c r="GR149">
        <v>0</v>
      </c>
      <c r="GS149">
        <v>3</v>
      </c>
      <c r="GT149">
        <v>0</v>
      </c>
      <c r="GU149" t="s">
        <v>3</v>
      </c>
      <c r="GV149">
        <f t="shared" si="139"/>
        <v>0</v>
      </c>
      <c r="GW149">
        <v>1</v>
      </c>
      <c r="GX149">
        <f t="shared" si="140"/>
        <v>0</v>
      </c>
      <c r="HA149">
        <v>0</v>
      </c>
      <c r="HB149">
        <v>0</v>
      </c>
      <c r="HC149">
        <f t="shared" si="141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150</v>
      </c>
      <c r="E150" t="s">
        <v>312</v>
      </c>
      <c r="F150" t="s">
        <v>313</v>
      </c>
      <c r="G150" t="s">
        <v>314</v>
      </c>
      <c r="H150" t="s">
        <v>121</v>
      </c>
      <c r="I150">
        <f>I149*J150</f>
        <v>1.075</v>
      </c>
      <c r="J150">
        <v>4.3</v>
      </c>
      <c r="K150">
        <v>4.3</v>
      </c>
      <c r="O150">
        <f t="shared" si="111"/>
        <v>10959.45</v>
      </c>
      <c r="P150">
        <f t="shared" si="112"/>
        <v>10959.45</v>
      </c>
      <c r="Q150">
        <f>(ROUND((ROUND(((ET150)*AV150*I150),2)*BB150),2)+ROUND((ROUND(((AE150-(EU150))*AV150*I150),2)*BS150),2))</f>
        <v>0</v>
      </c>
      <c r="R150">
        <f t="shared" si="113"/>
        <v>0</v>
      </c>
      <c r="S150">
        <f t="shared" si="114"/>
        <v>0</v>
      </c>
      <c r="T150">
        <f t="shared" si="115"/>
        <v>0</v>
      </c>
      <c r="U150">
        <f t="shared" si="116"/>
        <v>0</v>
      </c>
      <c r="V150">
        <f t="shared" si="117"/>
        <v>0</v>
      </c>
      <c r="W150">
        <f t="shared" si="118"/>
        <v>0</v>
      </c>
      <c r="X150">
        <f t="shared" si="119"/>
        <v>0</v>
      </c>
      <c r="Y150">
        <f t="shared" si="120"/>
        <v>0</v>
      </c>
      <c r="AA150">
        <v>46019751</v>
      </c>
      <c r="AB150">
        <f t="shared" si="121"/>
        <v>1736.47</v>
      </c>
      <c r="AC150">
        <f>ROUND((ES150),6)</f>
        <v>1736.47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122"/>
        <v>0</v>
      </c>
      <c r="AH150">
        <f>(EW150)</f>
        <v>0</v>
      </c>
      <c r="AI150">
        <f>(EX150)</f>
        <v>0</v>
      </c>
      <c r="AJ150">
        <f t="shared" si="123"/>
        <v>0</v>
      </c>
      <c r="AK150">
        <v>1736.47</v>
      </c>
      <c r="AL150">
        <v>1736.47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134</v>
      </c>
      <c r="AU150">
        <v>55</v>
      </c>
      <c r="AV150">
        <v>1</v>
      </c>
      <c r="AW150">
        <v>1.03</v>
      </c>
      <c r="AZ150">
        <v>1</v>
      </c>
      <c r="BA150">
        <v>1</v>
      </c>
      <c r="BB150">
        <v>1</v>
      </c>
      <c r="BC150">
        <v>5.7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315</v>
      </c>
      <c r="BM150">
        <v>32</v>
      </c>
      <c r="BN150">
        <v>0</v>
      </c>
      <c r="BO150" t="s">
        <v>313</v>
      </c>
      <c r="BP150">
        <v>1</v>
      </c>
      <c r="BQ150">
        <v>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134</v>
      </c>
      <c r="CA150">
        <v>55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619</v>
      </c>
      <c r="CO150">
        <v>0</v>
      </c>
      <c r="CP150">
        <f t="shared" si="124"/>
        <v>10959.45</v>
      </c>
      <c r="CQ150">
        <f t="shared" si="125"/>
        <v>10194.790000000001</v>
      </c>
      <c r="CR150">
        <f>(ROUND((ROUND(((ET150)*AV150*1),2)*BB150),2)+ROUND((ROUND(((AE150-(EU150))*AV150*1),2)*BS150),2))</f>
        <v>0</v>
      </c>
      <c r="CS150">
        <f t="shared" si="126"/>
        <v>0</v>
      </c>
      <c r="CT150">
        <f t="shared" si="127"/>
        <v>0</v>
      </c>
      <c r="CU150">
        <f t="shared" si="128"/>
        <v>0</v>
      </c>
      <c r="CV150">
        <f t="shared" si="129"/>
        <v>0</v>
      </c>
      <c r="CW150">
        <f t="shared" si="130"/>
        <v>0</v>
      </c>
      <c r="CX150">
        <f t="shared" si="131"/>
        <v>0</v>
      </c>
      <c r="CY150">
        <f t="shared" si="132"/>
        <v>0</v>
      </c>
      <c r="CZ150">
        <f t="shared" si="133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1007</v>
      </c>
      <c r="DV150" t="s">
        <v>121</v>
      </c>
      <c r="DW150" t="s">
        <v>121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45060200</v>
      </c>
      <c r="EF150">
        <v>30</v>
      </c>
      <c r="EG150" t="s">
        <v>26</v>
      </c>
      <c r="EH150">
        <v>0</v>
      </c>
      <c r="EI150" t="s">
        <v>3</v>
      </c>
      <c r="EJ150">
        <v>1</v>
      </c>
      <c r="EK150">
        <v>32</v>
      </c>
      <c r="EL150" t="s">
        <v>310</v>
      </c>
      <c r="EM150" t="s">
        <v>311</v>
      </c>
      <c r="EO150" t="s">
        <v>37</v>
      </c>
      <c r="EQ150">
        <v>0</v>
      </c>
      <c r="ER150">
        <v>1736.47</v>
      </c>
      <c r="ES150">
        <v>1736.47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134</v>
      </c>
      <c r="FY150">
        <v>55</v>
      </c>
      <c r="GA150" t="s">
        <v>3</v>
      </c>
      <c r="GD150">
        <v>1</v>
      </c>
      <c r="GF150">
        <v>-823274983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134"/>
        <v>0</v>
      </c>
      <c r="GM150">
        <f t="shared" si="135"/>
        <v>10959.45</v>
      </c>
      <c r="GN150">
        <f t="shared" si="136"/>
        <v>10959.45</v>
      </c>
      <c r="GO150">
        <f t="shared" si="137"/>
        <v>0</v>
      </c>
      <c r="GP150">
        <f t="shared" si="138"/>
        <v>0</v>
      </c>
      <c r="GR150">
        <v>0</v>
      </c>
      <c r="GS150">
        <v>3</v>
      </c>
      <c r="GT150">
        <v>0</v>
      </c>
      <c r="GU150" t="s">
        <v>3</v>
      </c>
      <c r="GV150">
        <f t="shared" si="139"/>
        <v>0</v>
      </c>
      <c r="GW150">
        <v>1</v>
      </c>
      <c r="GX150">
        <f t="shared" si="140"/>
        <v>0</v>
      </c>
      <c r="HA150">
        <v>0</v>
      </c>
      <c r="HB150">
        <v>0</v>
      </c>
      <c r="HC150">
        <f t="shared" si="141"/>
        <v>0</v>
      </c>
      <c r="HE150" t="s">
        <v>3</v>
      </c>
      <c r="HF150" t="s">
        <v>3</v>
      </c>
      <c r="HM150" t="s">
        <v>33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2" spans="1:245" x14ac:dyDescent="0.2">
      <c r="A152" s="2">
        <v>51</v>
      </c>
      <c r="B152" s="2">
        <f>B121</f>
        <v>1</v>
      </c>
      <c r="C152" s="2">
        <f>A121</f>
        <v>4</v>
      </c>
      <c r="D152" s="2">
        <f>ROW(A121)</f>
        <v>121</v>
      </c>
      <c r="E152" s="2"/>
      <c r="F152" s="2" t="str">
        <f>IF(F121&lt;&gt;"",F121,"")</f>
        <v>Новый раздел</v>
      </c>
      <c r="G152" s="2" t="str">
        <f>IF(G121&lt;&gt;"",G121,"")</f>
        <v>Дорожное покрытие S в.сл. = 220 м2, S н.сл.= 16 м2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142">ROUND(AB152,2)</f>
        <v>236640.11</v>
      </c>
      <c r="P152" s="2">
        <f t="shared" si="142"/>
        <v>155678.62</v>
      </c>
      <c r="Q152" s="2">
        <f t="shared" si="142"/>
        <v>37407.46</v>
      </c>
      <c r="R152" s="2">
        <f t="shared" si="142"/>
        <v>11766.42</v>
      </c>
      <c r="S152" s="2">
        <f t="shared" si="142"/>
        <v>43554.03</v>
      </c>
      <c r="T152" s="2">
        <f t="shared" si="142"/>
        <v>0</v>
      </c>
      <c r="U152" s="2">
        <f>AH152</f>
        <v>68.046123244000015</v>
      </c>
      <c r="V152" s="2">
        <f>AI152</f>
        <v>0</v>
      </c>
      <c r="W152" s="2">
        <f>ROUND(AJ152,2)</f>
        <v>0</v>
      </c>
      <c r="X152" s="2">
        <f>ROUND(AK152,2)</f>
        <v>67159.320000000007</v>
      </c>
      <c r="Y152" s="2">
        <f>ROUND(AL152,2)</f>
        <v>30208.43</v>
      </c>
      <c r="Z152" s="2"/>
      <c r="AA152" s="2"/>
      <c r="AB152" s="2">
        <f>ROUND(SUMIF(AA125:AA150,"=46019751",O125:O150),2)</f>
        <v>236640.11</v>
      </c>
      <c r="AC152" s="2">
        <f>ROUND(SUMIF(AA125:AA150,"=46019751",P125:P150),2)</f>
        <v>155678.62</v>
      </c>
      <c r="AD152" s="2">
        <f>ROUND(SUMIF(AA125:AA150,"=46019751",Q125:Q150),2)</f>
        <v>37407.46</v>
      </c>
      <c r="AE152" s="2">
        <f>ROUND(SUMIF(AA125:AA150,"=46019751",R125:R150),2)</f>
        <v>11766.42</v>
      </c>
      <c r="AF152" s="2">
        <f>ROUND(SUMIF(AA125:AA150,"=46019751",S125:S150),2)</f>
        <v>43554.03</v>
      </c>
      <c r="AG152" s="2">
        <f>ROUND(SUMIF(AA125:AA150,"=46019751",T125:T150),2)</f>
        <v>0</v>
      </c>
      <c r="AH152" s="2">
        <f>SUMIF(AA125:AA150,"=46019751",U125:U150)</f>
        <v>68.046123244000015</v>
      </c>
      <c r="AI152" s="2">
        <f>SUMIF(AA125:AA150,"=46019751",V125:V150)</f>
        <v>0</v>
      </c>
      <c r="AJ152" s="2">
        <f>ROUND(SUMIF(AA125:AA150,"=46019751",W125:W150),2)</f>
        <v>0</v>
      </c>
      <c r="AK152" s="2">
        <f>ROUND(SUMIF(AA125:AA150,"=46019751",X125:X150),2)</f>
        <v>67159.320000000007</v>
      </c>
      <c r="AL152" s="2">
        <f>ROUND(SUMIF(AA125:AA150,"=46019751",Y125:Y150),2)</f>
        <v>30208.43</v>
      </c>
      <c r="AM152" s="2"/>
      <c r="AN152" s="2"/>
      <c r="AO152" s="2">
        <f t="shared" ref="AO152:BD152" si="143">ROUND(BX152,2)</f>
        <v>0</v>
      </c>
      <c r="AP152" s="2">
        <f t="shared" si="143"/>
        <v>0</v>
      </c>
      <c r="AQ152" s="2">
        <f t="shared" si="143"/>
        <v>0</v>
      </c>
      <c r="AR152" s="2">
        <f t="shared" si="143"/>
        <v>334007.86</v>
      </c>
      <c r="AS152" s="2">
        <f t="shared" si="143"/>
        <v>334007.86</v>
      </c>
      <c r="AT152" s="2">
        <f t="shared" si="143"/>
        <v>0</v>
      </c>
      <c r="AU152" s="2">
        <f t="shared" si="143"/>
        <v>0</v>
      </c>
      <c r="AV152" s="2">
        <f t="shared" si="143"/>
        <v>155678.62</v>
      </c>
      <c r="AW152" s="2">
        <f t="shared" si="143"/>
        <v>155678.62</v>
      </c>
      <c r="AX152" s="2">
        <f t="shared" si="143"/>
        <v>0</v>
      </c>
      <c r="AY152" s="2">
        <f t="shared" si="143"/>
        <v>155678.62</v>
      </c>
      <c r="AZ152" s="2">
        <f t="shared" si="143"/>
        <v>0</v>
      </c>
      <c r="BA152" s="2">
        <f t="shared" si="143"/>
        <v>0</v>
      </c>
      <c r="BB152" s="2">
        <f t="shared" si="143"/>
        <v>0</v>
      </c>
      <c r="BC152" s="2">
        <f t="shared" si="143"/>
        <v>0</v>
      </c>
      <c r="BD152" s="2">
        <f t="shared" si="143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ROUND(SUMIF(AA125:AA150,"=46019751",FQ125:FQ150),2)</f>
        <v>0</v>
      </c>
      <c r="BY152" s="2">
        <f>ROUND(SUMIF(AA125:AA150,"=46019751",FR125:FR150),2)</f>
        <v>0</v>
      </c>
      <c r="BZ152" s="2">
        <f>ROUND(SUMIF(AA125:AA150,"=46019751",GL125:GL150),2)</f>
        <v>0</v>
      </c>
      <c r="CA152" s="2">
        <f>ROUND(SUMIF(AA125:AA150,"=46019751",GM125:GM150),2)</f>
        <v>334007.86</v>
      </c>
      <c r="CB152" s="2">
        <f>ROUND(SUMIF(AA125:AA150,"=46019751",GN125:GN150),2)</f>
        <v>334007.86</v>
      </c>
      <c r="CC152" s="2">
        <f>ROUND(SUMIF(AA125:AA150,"=46019751",GO125:GO150),2)</f>
        <v>0</v>
      </c>
      <c r="CD152" s="2">
        <f>ROUND(SUMIF(AA125:AA150,"=46019751",GP125:GP150),2)</f>
        <v>0</v>
      </c>
      <c r="CE152" s="2">
        <f>AC152-BX152</f>
        <v>155678.62</v>
      </c>
      <c r="CF152" s="2">
        <f>AC152-BY152</f>
        <v>155678.62</v>
      </c>
      <c r="CG152" s="2">
        <f>BX152-BZ152</f>
        <v>0</v>
      </c>
      <c r="CH152" s="2">
        <f>AC152-BX152-BY152+BZ152</f>
        <v>155678.62</v>
      </c>
      <c r="CI152" s="2">
        <f>BY152-BZ152</f>
        <v>0</v>
      </c>
      <c r="CJ152" s="2">
        <f>ROUND(SUMIF(AA125:AA150,"=46019751",GX125:GX150),2)</f>
        <v>0</v>
      </c>
      <c r="CK152" s="2">
        <f>ROUND(SUMIF(AA125:AA150,"=46019751",GY125:GY150),2)</f>
        <v>0</v>
      </c>
      <c r="CL152" s="2">
        <f>ROUND(SUMIF(AA125:AA150,"=46019751",GZ125:GZ150),2)</f>
        <v>0</v>
      </c>
      <c r="CM152" s="2">
        <f>ROUND(SUMIF(AA125:AA150,"=46019751",HD125:HD150),2)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236640.11</v>
      </c>
      <c r="G154" s="4" t="s">
        <v>142</v>
      </c>
      <c r="H154" s="4" t="s">
        <v>143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236640.11</v>
      </c>
      <c r="X154" s="4">
        <v>1</v>
      </c>
      <c r="Y154" s="4">
        <v>236640.11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155678.62</v>
      </c>
      <c r="G155" s="4" t="s">
        <v>144</v>
      </c>
      <c r="H155" s="4" t="s">
        <v>145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155678.62</v>
      </c>
      <c r="X155" s="4">
        <v>1</v>
      </c>
      <c r="Y155" s="4">
        <v>155678.62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146</v>
      </c>
      <c r="H156" s="4" t="s">
        <v>147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155678.62</v>
      </c>
      <c r="G157" s="4" t="s">
        <v>148</v>
      </c>
      <c r="H157" s="4" t="s">
        <v>149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155678.62</v>
      </c>
      <c r="X157" s="4">
        <v>1</v>
      </c>
      <c r="Y157" s="4">
        <v>155678.62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155678.62</v>
      </c>
      <c r="G158" s="4" t="s">
        <v>150</v>
      </c>
      <c r="H158" s="4" t="s">
        <v>151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155678.62</v>
      </c>
      <c r="X158" s="4">
        <v>1</v>
      </c>
      <c r="Y158" s="4">
        <v>155678.62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152</v>
      </c>
      <c r="H159" s="4" t="s">
        <v>153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155678.62</v>
      </c>
      <c r="G160" s="4" t="s">
        <v>154</v>
      </c>
      <c r="H160" s="4" t="s">
        <v>155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155678.62</v>
      </c>
      <c r="X160" s="4">
        <v>1</v>
      </c>
      <c r="Y160" s="4">
        <v>155678.62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156</v>
      </c>
      <c r="H161" s="4" t="s">
        <v>157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158</v>
      </c>
      <c r="H162" s="4" t="s">
        <v>159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160</v>
      </c>
      <c r="H163" s="4" t="s">
        <v>161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37407.46</v>
      </c>
      <c r="G164" s="4" t="s">
        <v>162</v>
      </c>
      <c r="H164" s="4" t="s">
        <v>163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37407.46</v>
      </c>
      <c r="X164" s="4">
        <v>1</v>
      </c>
      <c r="Y164" s="4">
        <v>37407.46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164</v>
      </c>
      <c r="H165" s="4" t="s">
        <v>165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11766.42</v>
      </c>
      <c r="G166" s="4" t="s">
        <v>166</v>
      </c>
      <c r="H166" s="4" t="s">
        <v>167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11766.42</v>
      </c>
      <c r="X166" s="4">
        <v>1</v>
      </c>
      <c r="Y166" s="4">
        <v>11766.42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43554.03</v>
      </c>
      <c r="G167" s="4" t="s">
        <v>168</v>
      </c>
      <c r="H167" s="4" t="s">
        <v>169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43554.03</v>
      </c>
      <c r="X167" s="4">
        <v>1</v>
      </c>
      <c r="Y167" s="4">
        <v>43554.03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170</v>
      </c>
      <c r="H168" s="4" t="s">
        <v>171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334007.86</v>
      </c>
      <c r="G169" s="4" t="s">
        <v>172</v>
      </c>
      <c r="H169" s="4" t="s">
        <v>173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334007.86</v>
      </c>
      <c r="X169" s="4">
        <v>1</v>
      </c>
      <c r="Y169" s="4">
        <v>334007.86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174</v>
      </c>
      <c r="H170" s="4" t="s">
        <v>175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176</v>
      </c>
      <c r="H171" s="4" t="s">
        <v>177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178</v>
      </c>
      <c r="H172" s="4" t="s">
        <v>179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180</v>
      </c>
      <c r="H173" s="4" t="s">
        <v>181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Source!U152</f>
        <v>68.046123244000015</v>
      </c>
      <c r="G174" s="4" t="s">
        <v>182</v>
      </c>
      <c r="H174" s="4" t="s">
        <v>183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-1</v>
      </c>
      <c r="P174" s="4"/>
      <c r="Q174" s="4"/>
      <c r="R174" s="4"/>
      <c r="S174" s="4"/>
      <c r="T174" s="4"/>
      <c r="U174" s="4"/>
      <c r="V174" s="4"/>
      <c r="W174" s="4">
        <v>68.046123244000015</v>
      </c>
      <c r="X174" s="4">
        <v>1</v>
      </c>
      <c r="Y174" s="4">
        <v>68.046123244000015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Source!V152</f>
        <v>0</v>
      </c>
      <c r="G175" s="4" t="s">
        <v>184</v>
      </c>
      <c r="H175" s="4" t="s">
        <v>185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186</v>
      </c>
      <c r="H176" s="4" t="s">
        <v>187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188</v>
      </c>
      <c r="H177" s="4" t="s">
        <v>189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67159.320000000007</v>
      </c>
      <c r="G178" s="4" t="s">
        <v>190</v>
      </c>
      <c r="H178" s="4" t="s">
        <v>191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67159.320000000007</v>
      </c>
      <c r="X178" s="4">
        <v>1</v>
      </c>
      <c r="Y178" s="4">
        <v>67159.320000000007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30208.43</v>
      </c>
      <c r="G179" s="4" t="s">
        <v>192</v>
      </c>
      <c r="H179" s="4" t="s">
        <v>193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30208.43</v>
      </c>
      <c r="X179" s="4">
        <v>1</v>
      </c>
      <c r="Y179" s="4">
        <v>30208.43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334007.86</v>
      </c>
      <c r="G180" s="4" t="s">
        <v>194</v>
      </c>
      <c r="H180" s="4" t="s">
        <v>195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334007.86</v>
      </c>
      <c r="X180" s="4">
        <v>1</v>
      </c>
      <c r="Y180" s="4">
        <v>334007.86</v>
      </c>
      <c r="Z180" s="4"/>
      <c r="AA180" s="4"/>
      <c r="AB180" s="4"/>
    </row>
    <row r="182" spans="1:245" x14ac:dyDescent="0.2">
      <c r="A182" s="1">
        <v>4</v>
      </c>
      <c r="B182" s="1">
        <v>1</v>
      </c>
      <c r="C182" s="1"/>
      <c r="D182" s="1">
        <f>ROW(A200)</f>
        <v>200</v>
      </c>
      <c r="E182" s="1"/>
      <c r="F182" s="1" t="s">
        <v>25</v>
      </c>
      <c r="G182" s="1" t="s">
        <v>316</v>
      </c>
      <c r="H182" s="1" t="s">
        <v>3</v>
      </c>
      <c r="I182" s="1">
        <v>0</v>
      </c>
      <c r="J182" s="1"/>
      <c r="K182" s="1">
        <v>-1</v>
      </c>
      <c r="L182" s="1"/>
      <c r="M182" s="1" t="s">
        <v>3</v>
      </c>
      <c r="N182" s="1"/>
      <c r="O182" s="1"/>
      <c r="P182" s="1"/>
      <c r="Q182" s="1"/>
      <c r="R182" s="1"/>
      <c r="S182" s="1">
        <v>0</v>
      </c>
      <c r="T182" s="1"/>
      <c r="U182" s="1" t="s">
        <v>3</v>
      </c>
      <c r="V182" s="1">
        <v>0</v>
      </c>
      <c r="W182" s="1"/>
      <c r="X182" s="1"/>
      <c r="Y182" s="1"/>
      <c r="Z182" s="1"/>
      <c r="AA182" s="1"/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/>
      <c r="AI182" s="1"/>
      <c r="AJ182" s="1"/>
      <c r="AK182" s="1"/>
      <c r="AL182" s="1"/>
      <c r="AM182" s="1"/>
      <c r="AN182" s="1"/>
      <c r="AO182" s="1"/>
      <c r="AP182" s="1" t="s">
        <v>3</v>
      </c>
      <c r="AQ182" s="1" t="s">
        <v>3</v>
      </c>
      <c r="AR182" s="1" t="s">
        <v>3</v>
      </c>
      <c r="AS182" s="1"/>
      <c r="AT182" s="1"/>
      <c r="AU182" s="1"/>
      <c r="AV182" s="1"/>
      <c r="AW182" s="1"/>
      <c r="AX182" s="1"/>
      <c r="AY182" s="1"/>
      <c r="AZ182" s="1" t="s">
        <v>3</v>
      </c>
      <c r="BA182" s="1"/>
      <c r="BB182" s="1" t="s">
        <v>3</v>
      </c>
      <c r="BC182" s="1" t="s">
        <v>3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3</v>
      </c>
      <c r="BJ182" s="1" t="s">
        <v>3</v>
      </c>
      <c r="BK182" s="1" t="s">
        <v>3</v>
      </c>
      <c r="BL182" s="1" t="s">
        <v>3</v>
      </c>
      <c r="BM182" s="1" t="s">
        <v>3</v>
      </c>
      <c r="BN182" s="1" t="s">
        <v>3</v>
      </c>
      <c r="BO182" s="1" t="s">
        <v>3</v>
      </c>
      <c r="BP182" s="1" t="s">
        <v>3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45" x14ac:dyDescent="0.2">
      <c r="A184" s="2">
        <v>52</v>
      </c>
      <c r="B184" s="2">
        <f t="shared" ref="B184:G184" si="144">B200</f>
        <v>1</v>
      </c>
      <c r="C184" s="2">
        <f t="shared" si="144"/>
        <v>4</v>
      </c>
      <c r="D184" s="2">
        <f t="shared" si="144"/>
        <v>182</v>
      </c>
      <c r="E184" s="2">
        <f t="shared" si="144"/>
        <v>0</v>
      </c>
      <c r="F184" s="2" t="str">
        <f t="shared" si="144"/>
        <v>Новый раздел</v>
      </c>
      <c r="G184" s="2" t="str">
        <f t="shared" si="144"/>
        <v>Разборка и восстановление тротуара S в.сл. = 90 м2, S н.сл.= 17 м2</v>
      </c>
      <c r="H184" s="2"/>
      <c r="I184" s="2"/>
      <c r="J184" s="2"/>
      <c r="K184" s="2"/>
      <c r="L184" s="2"/>
      <c r="M184" s="2"/>
      <c r="N184" s="2"/>
      <c r="O184" s="2">
        <f t="shared" ref="O184:AT184" si="145">O200</f>
        <v>73783.91</v>
      </c>
      <c r="P184" s="2">
        <f t="shared" si="145"/>
        <v>56572.52</v>
      </c>
      <c r="Q184" s="2">
        <f t="shared" si="145"/>
        <v>7582.29</v>
      </c>
      <c r="R184" s="2">
        <f t="shared" si="145"/>
        <v>2330.65</v>
      </c>
      <c r="S184" s="2">
        <f t="shared" si="145"/>
        <v>9629.1</v>
      </c>
      <c r="T184" s="2">
        <f t="shared" si="145"/>
        <v>0</v>
      </c>
      <c r="U184" s="2">
        <f t="shared" si="145"/>
        <v>14.545044096000002</v>
      </c>
      <c r="V184" s="2">
        <f t="shared" si="145"/>
        <v>0</v>
      </c>
      <c r="W184" s="2">
        <f t="shared" si="145"/>
        <v>0</v>
      </c>
      <c r="X184" s="2">
        <f t="shared" si="145"/>
        <v>12990.7</v>
      </c>
      <c r="Y184" s="2">
        <f t="shared" si="145"/>
        <v>5398.84</v>
      </c>
      <c r="Z184" s="2">
        <f t="shared" si="145"/>
        <v>0</v>
      </c>
      <c r="AA184" s="2">
        <f t="shared" si="145"/>
        <v>0</v>
      </c>
      <c r="AB184" s="2">
        <f t="shared" si="145"/>
        <v>73783.91</v>
      </c>
      <c r="AC184" s="2">
        <f t="shared" si="145"/>
        <v>56572.52</v>
      </c>
      <c r="AD184" s="2">
        <f t="shared" si="145"/>
        <v>7582.29</v>
      </c>
      <c r="AE184" s="2">
        <f t="shared" si="145"/>
        <v>2330.65</v>
      </c>
      <c r="AF184" s="2">
        <f t="shared" si="145"/>
        <v>9629.1</v>
      </c>
      <c r="AG184" s="2">
        <f t="shared" si="145"/>
        <v>0</v>
      </c>
      <c r="AH184" s="2">
        <f t="shared" si="145"/>
        <v>14.545044096000002</v>
      </c>
      <c r="AI184" s="2">
        <f t="shared" si="145"/>
        <v>0</v>
      </c>
      <c r="AJ184" s="2">
        <f t="shared" si="145"/>
        <v>0</v>
      </c>
      <c r="AK184" s="2">
        <f t="shared" si="145"/>
        <v>12990.7</v>
      </c>
      <c r="AL184" s="2">
        <f t="shared" si="145"/>
        <v>5398.84</v>
      </c>
      <c r="AM184" s="2">
        <f t="shared" si="145"/>
        <v>0</v>
      </c>
      <c r="AN184" s="2">
        <f t="shared" si="145"/>
        <v>0</v>
      </c>
      <c r="AO184" s="2">
        <f t="shared" si="145"/>
        <v>0</v>
      </c>
      <c r="AP184" s="2">
        <f t="shared" si="145"/>
        <v>0</v>
      </c>
      <c r="AQ184" s="2">
        <f t="shared" si="145"/>
        <v>0</v>
      </c>
      <c r="AR184" s="2">
        <f t="shared" si="145"/>
        <v>92173.45</v>
      </c>
      <c r="AS184" s="2">
        <f t="shared" si="145"/>
        <v>92173.45</v>
      </c>
      <c r="AT184" s="2">
        <f t="shared" si="145"/>
        <v>0</v>
      </c>
      <c r="AU184" s="2">
        <f t="shared" ref="AU184:BZ184" si="146">AU200</f>
        <v>0</v>
      </c>
      <c r="AV184" s="2">
        <f t="shared" si="146"/>
        <v>56572.52</v>
      </c>
      <c r="AW184" s="2">
        <f t="shared" si="146"/>
        <v>56572.52</v>
      </c>
      <c r="AX184" s="2">
        <f t="shared" si="146"/>
        <v>0</v>
      </c>
      <c r="AY184" s="2">
        <f t="shared" si="146"/>
        <v>56572.52</v>
      </c>
      <c r="AZ184" s="2">
        <f t="shared" si="146"/>
        <v>0</v>
      </c>
      <c r="BA184" s="2">
        <f t="shared" si="146"/>
        <v>0</v>
      </c>
      <c r="BB184" s="2">
        <f t="shared" si="146"/>
        <v>0</v>
      </c>
      <c r="BC184" s="2">
        <f t="shared" si="146"/>
        <v>0</v>
      </c>
      <c r="BD184" s="2">
        <f t="shared" si="146"/>
        <v>0</v>
      </c>
      <c r="BE184" s="2">
        <f t="shared" si="146"/>
        <v>0</v>
      </c>
      <c r="BF184" s="2">
        <f t="shared" si="146"/>
        <v>0</v>
      </c>
      <c r="BG184" s="2">
        <f t="shared" si="146"/>
        <v>0</v>
      </c>
      <c r="BH184" s="2">
        <f t="shared" si="146"/>
        <v>0</v>
      </c>
      <c r="BI184" s="2">
        <f t="shared" si="146"/>
        <v>0</v>
      </c>
      <c r="BJ184" s="2">
        <f t="shared" si="146"/>
        <v>0</v>
      </c>
      <c r="BK184" s="2">
        <f t="shared" si="146"/>
        <v>0</v>
      </c>
      <c r="BL184" s="2">
        <f t="shared" si="146"/>
        <v>0</v>
      </c>
      <c r="BM184" s="2">
        <f t="shared" si="146"/>
        <v>0</v>
      </c>
      <c r="BN184" s="2">
        <f t="shared" si="146"/>
        <v>0</v>
      </c>
      <c r="BO184" s="2">
        <f t="shared" si="146"/>
        <v>0</v>
      </c>
      <c r="BP184" s="2">
        <f t="shared" si="146"/>
        <v>0</v>
      </c>
      <c r="BQ184" s="2">
        <f t="shared" si="146"/>
        <v>0</v>
      </c>
      <c r="BR184" s="2">
        <f t="shared" si="146"/>
        <v>0</v>
      </c>
      <c r="BS184" s="2">
        <f t="shared" si="146"/>
        <v>0</v>
      </c>
      <c r="BT184" s="2">
        <f t="shared" si="146"/>
        <v>0</v>
      </c>
      <c r="BU184" s="2">
        <f t="shared" si="146"/>
        <v>0</v>
      </c>
      <c r="BV184" s="2">
        <f t="shared" si="146"/>
        <v>0</v>
      </c>
      <c r="BW184" s="2">
        <f t="shared" si="146"/>
        <v>0</v>
      </c>
      <c r="BX184" s="2">
        <f t="shared" si="146"/>
        <v>0</v>
      </c>
      <c r="BY184" s="2">
        <f t="shared" si="146"/>
        <v>0</v>
      </c>
      <c r="BZ184" s="2">
        <f t="shared" si="146"/>
        <v>0</v>
      </c>
      <c r="CA184" s="2">
        <f t="shared" ref="CA184:DF184" si="147">CA200</f>
        <v>92173.45</v>
      </c>
      <c r="CB184" s="2">
        <f t="shared" si="147"/>
        <v>92173.45</v>
      </c>
      <c r="CC184" s="2">
        <f t="shared" si="147"/>
        <v>0</v>
      </c>
      <c r="CD184" s="2">
        <f t="shared" si="147"/>
        <v>0</v>
      </c>
      <c r="CE184" s="2">
        <f t="shared" si="147"/>
        <v>56572.52</v>
      </c>
      <c r="CF184" s="2">
        <f t="shared" si="147"/>
        <v>56572.52</v>
      </c>
      <c r="CG184" s="2">
        <f t="shared" si="147"/>
        <v>0</v>
      </c>
      <c r="CH184" s="2">
        <f t="shared" si="147"/>
        <v>56572.52</v>
      </c>
      <c r="CI184" s="2">
        <f t="shared" si="147"/>
        <v>0</v>
      </c>
      <c r="CJ184" s="2">
        <f t="shared" si="147"/>
        <v>0</v>
      </c>
      <c r="CK184" s="2">
        <f t="shared" si="147"/>
        <v>0</v>
      </c>
      <c r="CL184" s="2">
        <f t="shared" si="147"/>
        <v>0</v>
      </c>
      <c r="CM184" s="2">
        <f t="shared" si="147"/>
        <v>0</v>
      </c>
      <c r="CN184" s="2">
        <f t="shared" si="147"/>
        <v>0</v>
      </c>
      <c r="CO184" s="2">
        <f t="shared" si="147"/>
        <v>0</v>
      </c>
      <c r="CP184" s="2">
        <f t="shared" si="147"/>
        <v>0</v>
      </c>
      <c r="CQ184" s="2">
        <f t="shared" si="147"/>
        <v>0</v>
      </c>
      <c r="CR184" s="2">
        <f t="shared" si="147"/>
        <v>0</v>
      </c>
      <c r="CS184" s="2">
        <f t="shared" si="147"/>
        <v>0</v>
      </c>
      <c r="CT184" s="2">
        <f t="shared" si="147"/>
        <v>0</v>
      </c>
      <c r="CU184" s="2">
        <f t="shared" si="147"/>
        <v>0</v>
      </c>
      <c r="CV184" s="2">
        <f t="shared" si="147"/>
        <v>0</v>
      </c>
      <c r="CW184" s="2">
        <f t="shared" si="147"/>
        <v>0</v>
      </c>
      <c r="CX184" s="2">
        <f t="shared" si="147"/>
        <v>0</v>
      </c>
      <c r="CY184" s="2">
        <f t="shared" si="147"/>
        <v>0</v>
      </c>
      <c r="CZ184" s="2">
        <f t="shared" si="147"/>
        <v>0</v>
      </c>
      <c r="DA184" s="2">
        <f t="shared" si="147"/>
        <v>0</v>
      </c>
      <c r="DB184" s="2">
        <f t="shared" si="147"/>
        <v>0</v>
      </c>
      <c r="DC184" s="2">
        <f t="shared" si="147"/>
        <v>0</v>
      </c>
      <c r="DD184" s="2">
        <f t="shared" si="147"/>
        <v>0</v>
      </c>
      <c r="DE184" s="2">
        <f t="shared" si="147"/>
        <v>0</v>
      </c>
      <c r="DF184" s="2">
        <f t="shared" si="147"/>
        <v>0</v>
      </c>
      <c r="DG184" s="3">
        <f t="shared" ref="DG184:EL184" si="148">DG200</f>
        <v>0</v>
      </c>
      <c r="DH184" s="3">
        <f t="shared" si="148"/>
        <v>0</v>
      </c>
      <c r="DI184" s="3">
        <f t="shared" si="148"/>
        <v>0</v>
      </c>
      <c r="DJ184" s="3">
        <f t="shared" si="148"/>
        <v>0</v>
      </c>
      <c r="DK184" s="3">
        <f t="shared" si="148"/>
        <v>0</v>
      </c>
      <c r="DL184" s="3">
        <f t="shared" si="148"/>
        <v>0</v>
      </c>
      <c r="DM184" s="3">
        <f t="shared" si="148"/>
        <v>0</v>
      </c>
      <c r="DN184" s="3">
        <f t="shared" si="148"/>
        <v>0</v>
      </c>
      <c r="DO184" s="3">
        <f t="shared" si="148"/>
        <v>0</v>
      </c>
      <c r="DP184" s="3">
        <f t="shared" si="148"/>
        <v>0</v>
      </c>
      <c r="DQ184" s="3">
        <f t="shared" si="148"/>
        <v>0</v>
      </c>
      <c r="DR184" s="3">
        <f t="shared" si="148"/>
        <v>0</v>
      </c>
      <c r="DS184" s="3">
        <f t="shared" si="148"/>
        <v>0</v>
      </c>
      <c r="DT184" s="3">
        <f t="shared" si="148"/>
        <v>0</v>
      </c>
      <c r="DU184" s="3">
        <f t="shared" si="148"/>
        <v>0</v>
      </c>
      <c r="DV184" s="3">
        <f t="shared" si="148"/>
        <v>0</v>
      </c>
      <c r="DW184" s="3">
        <f t="shared" si="148"/>
        <v>0</v>
      </c>
      <c r="DX184" s="3">
        <f t="shared" si="148"/>
        <v>0</v>
      </c>
      <c r="DY184" s="3">
        <f t="shared" si="148"/>
        <v>0</v>
      </c>
      <c r="DZ184" s="3">
        <f t="shared" si="148"/>
        <v>0</v>
      </c>
      <c r="EA184" s="3">
        <f t="shared" si="148"/>
        <v>0</v>
      </c>
      <c r="EB184" s="3">
        <f t="shared" si="148"/>
        <v>0</v>
      </c>
      <c r="EC184" s="3">
        <f t="shared" si="148"/>
        <v>0</v>
      </c>
      <c r="ED184" s="3">
        <f t="shared" si="148"/>
        <v>0</v>
      </c>
      <c r="EE184" s="3">
        <f t="shared" si="148"/>
        <v>0</v>
      </c>
      <c r="EF184" s="3">
        <f t="shared" si="148"/>
        <v>0</v>
      </c>
      <c r="EG184" s="3">
        <f t="shared" si="148"/>
        <v>0</v>
      </c>
      <c r="EH184" s="3">
        <f t="shared" si="148"/>
        <v>0</v>
      </c>
      <c r="EI184" s="3">
        <f t="shared" si="148"/>
        <v>0</v>
      </c>
      <c r="EJ184" s="3">
        <f t="shared" si="148"/>
        <v>0</v>
      </c>
      <c r="EK184" s="3">
        <f t="shared" si="148"/>
        <v>0</v>
      </c>
      <c r="EL184" s="3">
        <f t="shared" si="148"/>
        <v>0</v>
      </c>
      <c r="EM184" s="3">
        <f t="shared" ref="EM184:FR184" si="149">EM200</f>
        <v>0</v>
      </c>
      <c r="EN184" s="3">
        <f t="shared" si="149"/>
        <v>0</v>
      </c>
      <c r="EO184" s="3">
        <f t="shared" si="149"/>
        <v>0</v>
      </c>
      <c r="EP184" s="3">
        <f t="shared" si="149"/>
        <v>0</v>
      </c>
      <c r="EQ184" s="3">
        <f t="shared" si="149"/>
        <v>0</v>
      </c>
      <c r="ER184" s="3">
        <f t="shared" si="149"/>
        <v>0</v>
      </c>
      <c r="ES184" s="3">
        <f t="shared" si="149"/>
        <v>0</v>
      </c>
      <c r="ET184" s="3">
        <f t="shared" si="149"/>
        <v>0</v>
      </c>
      <c r="EU184" s="3">
        <f t="shared" si="149"/>
        <v>0</v>
      </c>
      <c r="EV184" s="3">
        <f t="shared" si="149"/>
        <v>0</v>
      </c>
      <c r="EW184" s="3">
        <f t="shared" si="149"/>
        <v>0</v>
      </c>
      <c r="EX184" s="3">
        <f t="shared" si="149"/>
        <v>0</v>
      </c>
      <c r="EY184" s="3">
        <f t="shared" si="149"/>
        <v>0</v>
      </c>
      <c r="EZ184" s="3">
        <f t="shared" si="149"/>
        <v>0</v>
      </c>
      <c r="FA184" s="3">
        <f t="shared" si="149"/>
        <v>0</v>
      </c>
      <c r="FB184" s="3">
        <f t="shared" si="149"/>
        <v>0</v>
      </c>
      <c r="FC184" s="3">
        <f t="shared" si="149"/>
        <v>0</v>
      </c>
      <c r="FD184" s="3">
        <f t="shared" si="149"/>
        <v>0</v>
      </c>
      <c r="FE184" s="3">
        <f t="shared" si="149"/>
        <v>0</v>
      </c>
      <c r="FF184" s="3">
        <f t="shared" si="149"/>
        <v>0</v>
      </c>
      <c r="FG184" s="3">
        <f t="shared" si="149"/>
        <v>0</v>
      </c>
      <c r="FH184" s="3">
        <f t="shared" si="149"/>
        <v>0</v>
      </c>
      <c r="FI184" s="3">
        <f t="shared" si="149"/>
        <v>0</v>
      </c>
      <c r="FJ184" s="3">
        <f t="shared" si="149"/>
        <v>0</v>
      </c>
      <c r="FK184" s="3">
        <f t="shared" si="149"/>
        <v>0</v>
      </c>
      <c r="FL184" s="3">
        <f t="shared" si="149"/>
        <v>0</v>
      </c>
      <c r="FM184" s="3">
        <f t="shared" si="149"/>
        <v>0</v>
      </c>
      <c r="FN184" s="3">
        <f t="shared" si="149"/>
        <v>0</v>
      </c>
      <c r="FO184" s="3">
        <f t="shared" si="149"/>
        <v>0</v>
      </c>
      <c r="FP184" s="3">
        <f t="shared" si="149"/>
        <v>0</v>
      </c>
      <c r="FQ184" s="3">
        <f t="shared" si="149"/>
        <v>0</v>
      </c>
      <c r="FR184" s="3">
        <f t="shared" si="149"/>
        <v>0</v>
      </c>
      <c r="FS184" s="3">
        <f t="shared" ref="FS184:GX184" si="150">FS200</f>
        <v>0</v>
      </c>
      <c r="FT184" s="3">
        <f t="shared" si="150"/>
        <v>0</v>
      </c>
      <c r="FU184" s="3">
        <f t="shared" si="150"/>
        <v>0</v>
      </c>
      <c r="FV184" s="3">
        <f t="shared" si="150"/>
        <v>0</v>
      </c>
      <c r="FW184" s="3">
        <f t="shared" si="150"/>
        <v>0</v>
      </c>
      <c r="FX184" s="3">
        <f t="shared" si="150"/>
        <v>0</v>
      </c>
      <c r="FY184" s="3">
        <f t="shared" si="150"/>
        <v>0</v>
      </c>
      <c r="FZ184" s="3">
        <f t="shared" si="150"/>
        <v>0</v>
      </c>
      <c r="GA184" s="3">
        <f t="shared" si="150"/>
        <v>0</v>
      </c>
      <c r="GB184" s="3">
        <f t="shared" si="150"/>
        <v>0</v>
      </c>
      <c r="GC184" s="3">
        <f t="shared" si="150"/>
        <v>0</v>
      </c>
      <c r="GD184" s="3">
        <f t="shared" si="150"/>
        <v>0</v>
      </c>
      <c r="GE184" s="3">
        <f t="shared" si="150"/>
        <v>0</v>
      </c>
      <c r="GF184" s="3">
        <f t="shared" si="150"/>
        <v>0</v>
      </c>
      <c r="GG184" s="3">
        <f t="shared" si="150"/>
        <v>0</v>
      </c>
      <c r="GH184" s="3">
        <f t="shared" si="150"/>
        <v>0</v>
      </c>
      <c r="GI184" s="3">
        <f t="shared" si="150"/>
        <v>0</v>
      </c>
      <c r="GJ184" s="3">
        <f t="shared" si="150"/>
        <v>0</v>
      </c>
      <c r="GK184" s="3">
        <f t="shared" si="150"/>
        <v>0</v>
      </c>
      <c r="GL184" s="3">
        <f t="shared" si="150"/>
        <v>0</v>
      </c>
      <c r="GM184" s="3">
        <f t="shared" si="150"/>
        <v>0</v>
      </c>
      <c r="GN184" s="3">
        <f t="shared" si="150"/>
        <v>0</v>
      </c>
      <c r="GO184" s="3">
        <f t="shared" si="150"/>
        <v>0</v>
      </c>
      <c r="GP184" s="3">
        <f t="shared" si="150"/>
        <v>0</v>
      </c>
      <c r="GQ184" s="3">
        <f t="shared" si="150"/>
        <v>0</v>
      </c>
      <c r="GR184" s="3">
        <f t="shared" si="150"/>
        <v>0</v>
      </c>
      <c r="GS184" s="3">
        <f t="shared" si="150"/>
        <v>0</v>
      </c>
      <c r="GT184" s="3">
        <f t="shared" si="150"/>
        <v>0</v>
      </c>
      <c r="GU184" s="3">
        <f t="shared" si="150"/>
        <v>0</v>
      </c>
      <c r="GV184" s="3">
        <f t="shared" si="150"/>
        <v>0</v>
      </c>
      <c r="GW184" s="3">
        <f t="shared" si="150"/>
        <v>0</v>
      </c>
      <c r="GX184" s="3">
        <f t="shared" si="150"/>
        <v>0</v>
      </c>
    </row>
    <row r="186" spans="1:245" x14ac:dyDescent="0.2">
      <c r="A186">
        <v>19</v>
      </c>
      <c r="B186">
        <v>1</v>
      </c>
      <c r="F186" t="s">
        <v>3</v>
      </c>
      <c r="G186" t="s">
        <v>317</v>
      </c>
      <c r="H186" t="s">
        <v>3</v>
      </c>
      <c r="AA186">
        <v>1</v>
      </c>
      <c r="IK186">
        <v>0</v>
      </c>
    </row>
    <row r="187" spans="1:245" x14ac:dyDescent="0.2">
      <c r="A187">
        <v>17</v>
      </c>
      <c r="B187">
        <v>1</v>
      </c>
      <c r="C187">
        <f>ROW(SmtRes!A158)</f>
        <v>158</v>
      </c>
      <c r="D187">
        <f>ROW(EtalonRes!A166)</f>
        <v>166</v>
      </c>
      <c r="E187" t="s">
        <v>318</v>
      </c>
      <c r="F187" t="s">
        <v>226</v>
      </c>
      <c r="G187" t="s">
        <v>227</v>
      </c>
      <c r="H187" t="s">
        <v>228</v>
      </c>
      <c r="I187">
        <f>ROUND(ROUND((90)/100,4),9)</f>
        <v>0.9</v>
      </c>
      <c r="J187">
        <v>0</v>
      </c>
      <c r="K187">
        <f>ROUND(ROUND((90)/100,4),9)</f>
        <v>0.9</v>
      </c>
      <c r="O187">
        <f>ROUND(CP187,2)</f>
        <v>5364.74</v>
      </c>
      <c r="P187">
        <f>ROUND((ROUND((AC187*AW187*I187),2)*BC187),2)</f>
        <v>722.81</v>
      </c>
      <c r="Q187">
        <f>(ROUND((ROUND((((ET187*1.1))*AV187*I187),2)*BB187),2)+ROUND((ROUND(((AE187-((EU187*1.1)))*AV187*I187),2)*BS187),2))</f>
        <v>4123.51</v>
      </c>
      <c r="R187">
        <f>ROUND((ROUND((AE187*AV187*I187),2)*BS187),2)</f>
        <v>632.80999999999995</v>
      </c>
      <c r="S187">
        <f>ROUND((ROUND((AF187*AV187*I187),2)*BA187),2)</f>
        <v>518.41999999999996</v>
      </c>
      <c r="T187">
        <f>ROUND(CU187*I187,2)</f>
        <v>0</v>
      </c>
      <c r="U187">
        <f>CV187*I187</f>
        <v>0.78210000000000013</v>
      </c>
      <c r="V187">
        <f>CW187*I187</f>
        <v>0</v>
      </c>
      <c r="W187">
        <f>ROUND(CX187*I187,2)</f>
        <v>0</v>
      </c>
      <c r="X187">
        <f t="shared" ref="X187:Y191" si="151">ROUND(CY187,2)</f>
        <v>1174.25</v>
      </c>
      <c r="Y187">
        <f t="shared" si="151"/>
        <v>621.66</v>
      </c>
      <c r="AA187">
        <v>46019751</v>
      </c>
      <c r="AB187">
        <f>ROUND((AC187+AD187+AF187),6)</f>
        <v>517.11699999999996</v>
      </c>
      <c r="AC187">
        <f>ROUND(((ES187*1)),6)</f>
        <v>139.19</v>
      </c>
      <c r="AD187">
        <f>ROUND(((((ET187*1.1))-((EU187*1.1)))+AE187),6)</f>
        <v>367.70800000000003</v>
      </c>
      <c r="AE187">
        <f>ROUND(((EU187*1.1)),6)</f>
        <v>12.474</v>
      </c>
      <c r="AF187">
        <f>ROUND(((EV187*1.1)),6)</f>
        <v>10.218999999999999</v>
      </c>
      <c r="AG187">
        <f>ROUND((AP187),6)</f>
        <v>0</v>
      </c>
      <c r="AH187">
        <f>((EW187*1.1))</f>
        <v>0.86900000000000011</v>
      </c>
      <c r="AI187">
        <f>((EX187*1.1))</f>
        <v>0</v>
      </c>
      <c r="AJ187">
        <f>(AS187)</f>
        <v>0</v>
      </c>
      <c r="AK187">
        <v>482.76</v>
      </c>
      <c r="AL187">
        <v>139.19</v>
      </c>
      <c r="AM187">
        <v>334.28</v>
      </c>
      <c r="AN187">
        <v>11.34</v>
      </c>
      <c r="AO187">
        <v>9.2899999999999991</v>
      </c>
      <c r="AP187">
        <v>0</v>
      </c>
      <c r="AQ187">
        <v>0.79</v>
      </c>
      <c r="AR187">
        <v>0</v>
      </c>
      <c r="AS187">
        <v>0</v>
      </c>
      <c r="AT187">
        <v>102</v>
      </c>
      <c r="AU187">
        <v>54</v>
      </c>
      <c r="AV187">
        <v>1</v>
      </c>
      <c r="AW187">
        <v>1</v>
      </c>
      <c r="AZ187">
        <v>1</v>
      </c>
      <c r="BA187">
        <v>56.35</v>
      </c>
      <c r="BB187">
        <v>12.46</v>
      </c>
      <c r="BC187">
        <v>5.77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229</v>
      </c>
      <c r="BM187">
        <v>107</v>
      </c>
      <c r="BN187">
        <v>0</v>
      </c>
      <c r="BO187" t="s">
        <v>226</v>
      </c>
      <c r="BP187">
        <v>1</v>
      </c>
      <c r="BQ187">
        <v>60</v>
      </c>
      <c r="BR187">
        <v>0</v>
      </c>
      <c r="BS187">
        <v>56.35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102</v>
      </c>
      <c r="CA187">
        <v>54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619</v>
      </c>
      <c r="CO187">
        <v>0</v>
      </c>
      <c r="CP187">
        <f>(P187+Q187+S187)</f>
        <v>5364.74</v>
      </c>
      <c r="CQ187">
        <f>ROUND((ROUND((AC187*AW187*1),2)*BC187),2)</f>
        <v>803.13</v>
      </c>
      <c r="CR187">
        <f>(ROUND((ROUND((((ET187*1.1))*AV187*1),2)*BB187),2)+ROUND((ROUND(((AE187-((EU187*1.1)))*AV187*1),2)*BS187),2))</f>
        <v>4581.67</v>
      </c>
      <c r="CS187">
        <f>ROUND((ROUND((AE187*AV187*1),2)*BS187),2)</f>
        <v>702.68</v>
      </c>
      <c r="CT187">
        <f>ROUND((ROUND((AF187*AV187*1),2)*BA187),2)</f>
        <v>575.9</v>
      </c>
      <c r="CU187">
        <f>AG187</f>
        <v>0</v>
      </c>
      <c r="CV187">
        <f>(AH187*AV187)</f>
        <v>0.86900000000000011</v>
      </c>
      <c r="CW187">
        <f t="shared" ref="CW187:CX191" si="152">AI187</f>
        <v>0</v>
      </c>
      <c r="CX187">
        <f t="shared" si="152"/>
        <v>0</v>
      </c>
      <c r="CY187">
        <f>(((S187+R187)*AT187)/100)</f>
        <v>1174.2546</v>
      </c>
      <c r="CZ187">
        <f>(((S187+R187)*AU187)/100)</f>
        <v>621.66419999999994</v>
      </c>
      <c r="DB187">
        <v>34</v>
      </c>
      <c r="DC187" t="s">
        <v>3</v>
      </c>
      <c r="DD187" t="s">
        <v>33</v>
      </c>
      <c r="DE187" t="s">
        <v>34</v>
      </c>
      <c r="DF187" t="s">
        <v>34</v>
      </c>
      <c r="DG187" t="s">
        <v>34</v>
      </c>
      <c r="DH187" t="s">
        <v>3</v>
      </c>
      <c r="DI187" t="s">
        <v>34</v>
      </c>
      <c r="DJ187" t="s">
        <v>34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1005</v>
      </c>
      <c r="DV187" t="s">
        <v>228</v>
      </c>
      <c r="DW187" t="s">
        <v>228</v>
      </c>
      <c r="DX187">
        <v>100</v>
      </c>
      <c r="DZ187" t="s">
        <v>3</v>
      </c>
      <c r="EA187" t="s">
        <v>3</v>
      </c>
      <c r="EB187" t="s">
        <v>3</v>
      </c>
      <c r="EC187" t="s">
        <v>3</v>
      </c>
      <c r="EE187">
        <v>45060276</v>
      </c>
      <c r="EF187">
        <v>60</v>
      </c>
      <c r="EG187" t="s">
        <v>131</v>
      </c>
      <c r="EH187">
        <v>0</v>
      </c>
      <c r="EI187" t="s">
        <v>3</v>
      </c>
      <c r="EJ187">
        <v>1</v>
      </c>
      <c r="EK187">
        <v>107</v>
      </c>
      <c r="EL187" t="s">
        <v>230</v>
      </c>
      <c r="EM187" t="s">
        <v>231</v>
      </c>
      <c r="EO187" t="s">
        <v>37</v>
      </c>
      <c r="EQ187">
        <v>0</v>
      </c>
      <c r="ER187">
        <v>482.76</v>
      </c>
      <c r="ES187">
        <v>139.19</v>
      </c>
      <c r="ET187">
        <v>334.28</v>
      </c>
      <c r="EU187">
        <v>11.34</v>
      </c>
      <c r="EV187">
        <v>9.2899999999999991</v>
      </c>
      <c r="EW187">
        <v>0.79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102</v>
      </c>
      <c r="FY187">
        <v>54</v>
      </c>
      <c r="GA187" t="s">
        <v>3</v>
      </c>
      <c r="GD187">
        <v>1</v>
      </c>
      <c r="GF187">
        <v>-1673242719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>ROUND(IF(AND(BH187=3,BI187=3,FS187&lt;&gt;0),P187,0),2)</f>
        <v>0</v>
      </c>
      <c r="GM187">
        <f>ROUND(O187+X187+Y187,2)+GX187</f>
        <v>7160.65</v>
      </c>
      <c r="GN187">
        <f>IF(OR(BI187=0,BI187=1),GM187-GX187,0)</f>
        <v>7160.65</v>
      </c>
      <c r="GO187">
        <f>IF(BI187=2,GM187-GX187,0)</f>
        <v>0</v>
      </c>
      <c r="GP187">
        <f>IF(BI187=4,GM187-GX187,0)</f>
        <v>0</v>
      </c>
      <c r="GR187">
        <v>0</v>
      </c>
      <c r="GS187">
        <v>3</v>
      </c>
      <c r="GT187">
        <v>0</v>
      </c>
      <c r="GU187" t="s">
        <v>3</v>
      </c>
      <c r="GV187">
        <f>ROUND((GT187),6)</f>
        <v>0</v>
      </c>
      <c r="GW187">
        <v>1</v>
      </c>
      <c r="GX187">
        <f>ROUND(HC187*I187,2)</f>
        <v>0</v>
      </c>
      <c r="HA187">
        <v>0</v>
      </c>
      <c r="HB187">
        <v>0</v>
      </c>
      <c r="HC187">
        <f>GV187*GW187</f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ROW(SmtRes!A163)</f>
        <v>163</v>
      </c>
      <c r="D188">
        <f>ROW(EtalonRes!A171)</f>
        <v>171</v>
      </c>
      <c r="E188" t="s">
        <v>319</v>
      </c>
      <c r="F188" t="s">
        <v>233</v>
      </c>
      <c r="G188" t="s">
        <v>234</v>
      </c>
      <c r="H188" t="s">
        <v>228</v>
      </c>
      <c r="I188">
        <f>ROUND(-ROUND((I187),4),9)</f>
        <v>-0.9</v>
      </c>
      <c r="J188">
        <v>0</v>
      </c>
      <c r="K188">
        <f>ROUND(-ROUND((I187),4),9)</f>
        <v>-0.9</v>
      </c>
      <c r="O188">
        <f>ROUND(CP188,2)</f>
        <v>-1454.97</v>
      </c>
      <c r="P188">
        <f>ROUND((ROUND((AC188*AW188*I188),2)*BC188),2)</f>
        <v>-237.2</v>
      </c>
      <c r="Q188">
        <f>(ROUND((ROUND((((ET188*1.1*2))*AV188*I188),2)*BB188),2)+ROUND((ROUND(((AE188-((EU188*1.1*2)))*AV188*I188),2)*BS188),2))</f>
        <v>-1161.98</v>
      </c>
      <c r="R188">
        <f>ROUND((ROUND((AE188*AV188*I188),2)*BS188),2)</f>
        <v>-139.75</v>
      </c>
      <c r="S188">
        <f>ROUND((ROUND((AF188*AV188*I188),2)*BA188),2)</f>
        <v>-55.79</v>
      </c>
      <c r="T188">
        <f>ROUND(CU188*I188,2)</f>
        <v>0</v>
      </c>
      <c r="U188">
        <f>CV188*I188</f>
        <v>-7.9200000000000007E-2</v>
      </c>
      <c r="V188">
        <f>CW188*I188</f>
        <v>0</v>
      </c>
      <c r="W188">
        <f>ROUND(CX188*I188,2)</f>
        <v>0</v>
      </c>
      <c r="X188">
        <f t="shared" si="151"/>
        <v>-199.45</v>
      </c>
      <c r="Y188">
        <f t="shared" si="151"/>
        <v>-105.59</v>
      </c>
      <c r="AA188">
        <v>46019751</v>
      </c>
      <c r="AB188">
        <f>ROUND((AC188+AD188+AF188),6)</f>
        <v>153.83199999999999</v>
      </c>
      <c r="AC188">
        <f>ROUND(((ES188*1*2)),6)</f>
        <v>45.68</v>
      </c>
      <c r="AD188">
        <f>ROUND(((((ET188*1.1*2))-((EU188*1.1*2)))+AE188),6)</f>
        <v>107.05200000000001</v>
      </c>
      <c r="AE188">
        <f>ROUND(((EU188*1.1*2)),6)</f>
        <v>2.75</v>
      </c>
      <c r="AF188">
        <f>ROUND(((EV188*1.1*2)),6)</f>
        <v>1.1000000000000001</v>
      </c>
      <c r="AG188">
        <f>ROUND((AP188),6)</f>
        <v>0</v>
      </c>
      <c r="AH188">
        <f>((EW188*1.1*2))</f>
        <v>8.8000000000000009E-2</v>
      </c>
      <c r="AI188">
        <f>((EX188*1.1*2))</f>
        <v>0</v>
      </c>
      <c r="AJ188">
        <f>(AS188)</f>
        <v>0</v>
      </c>
      <c r="AK188">
        <v>72</v>
      </c>
      <c r="AL188">
        <v>22.84</v>
      </c>
      <c r="AM188">
        <v>48.66</v>
      </c>
      <c r="AN188">
        <v>1.25</v>
      </c>
      <c r="AO188">
        <v>0.5</v>
      </c>
      <c r="AP188">
        <v>0</v>
      </c>
      <c r="AQ188">
        <v>0.04</v>
      </c>
      <c r="AR188">
        <v>0</v>
      </c>
      <c r="AS188">
        <v>0</v>
      </c>
      <c r="AT188">
        <v>102</v>
      </c>
      <c r="AU188">
        <v>54</v>
      </c>
      <c r="AV188">
        <v>1</v>
      </c>
      <c r="AW188">
        <v>1</v>
      </c>
      <c r="AZ188">
        <v>1</v>
      </c>
      <c r="BA188">
        <v>56.35</v>
      </c>
      <c r="BB188">
        <v>12.06</v>
      </c>
      <c r="BC188">
        <v>5.77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235</v>
      </c>
      <c r="BM188">
        <v>107</v>
      </c>
      <c r="BN188">
        <v>0</v>
      </c>
      <c r="BO188" t="s">
        <v>233</v>
      </c>
      <c r="BP188">
        <v>1</v>
      </c>
      <c r="BQ188">
        <v>60</v>
      </c>
      <c r="BR188">
        <v>0</v>
      </c>
      <c r="BS188">
        <v>56.35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102</v>
      </c>
      <c r="CA188">
        <v>54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619</v>
      </c>
      <c r="CO188">
        <v>0</v>
      </c>
      <c r="CP188">
        <f>(P188+Q188+S188)</f>
        <v>-1454.97</v>
      </c>
      <c r="CQ188">
        <f>ROUND((ROUND((AC188*AW188*1),2)*BC188),2)</f>
        <v>263.57</v>
      </c>
      <c r="CR188">
        <f>(ROUND((ROUND((((ET188*1.1*2))*AV188*1),2)*BB188),2)+ROUND((ROUND(((AE188-((EU188*1.1*2)))*AV188*1),2)*BS188),2))</f>
        <v>1291.02</v>
      </c>
      <c r="CS188">
        <f>ROUND((ROUND((AE188*AV188*1),2)*BS188),2)</f>
        <v>154.96</v>
      </c>
      <c r="CT188">
        <f>ROUND((ROUND((AF188*AV188*1),2)*BA188),2)</f>
        <v>61.99</v>
      </c>
      <c r="CU188">
        <f>AG188</f>
        <v>0</v>
      </c>
      <c r="CV188">
        <f>(AH188*AV188)</f>
        <v>8.8000000000000009E-2</v>
      </c>
      <c r="CW188">
        <f t="shared" si="152"/>
        <v>0</v>
      </c>
      <c r="CX188">
        <f t="shared" si="152"/>
        <v>0</v>
      </c>
      <c r="CY188">
        <f>(((S188+R188)*AT188)/100)</f>
        <v>-199.45079999999999</v>
      </c>
      <c r="CZ188">
        <f>(((S188+R188)*AU188)/100)</f>
        <v>-105.5916</v>
      </c>
      <c r="DC188" t="s">
        <v>3</v>
      </c>
      <c r="DD188" t="s">
        <v>236</v>
      </c>
      <c r="DE188" t="s">
        <v>237</v>
      </c>
      <c r="DF188" t="s">
        <v>237</v>
      </c>
      <c r="DG188" t="s">
        <v>237</v>
      </c>
      <c r="DH188" t="s">
        <v>3</v>
      </c>
      <c r="DI188" t="s">
        <v>237</v>
      </c>
      <c r="DJ188" t="s">
        <v>237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228</v>
      </c>
      <c r="DW188" t="s">
        <v>228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45060276</v>
      </c>
      <c r="EF188">
        <v>60</v>
      </c>
      <c r="EG188" t="s">
        <v>131</v>
      </c>
      <c r="EH188">
        <v>0</v>
      </c>
      <c r="EI188" t="s">
        <v>3</v>
      </c>
      <c r="EJ188">
        <v>1</v>
      </c>
      <c r="EK188">
        <v>107</v>
      </c>
      <c r="EL188" t="s">
        <v>230</v>
      </c>
      <c r="EM188" t="s">
        <v>231</v>
      </c>
      <c r="EO188" t="s">
        <v>37</v>
      </c>
      <c r="EQ188">
        <v>0</v>
      </c>
      <c r="ER188">
        <v>72</v>
      </c>
      <c r="ES188">
        <v>22.84</v>
      </c>
      <c r="ET188">
        <v>48.66</v>
      </c>
      <c r="EU188">
        <v>1.25</v>
      </c>
      <c r="EV188">
        <v>0.5</v>
      </c>
      <c r="EW188">
        <v>0.04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102</v>
      </c>
      <c r="FY188">
        <v>54</v>
      </c>
      <c r="GA188" t="s">
        <v>3</v>
      </c>
      <c r="GD188">
        <v>1</v>
      </c>
      <c r="GF188">
        <v>-692054544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>ROUND(IF(AND(BH188=3,BI188=3,FS188&lt;&gt;0),P188,0),2)</f>
        <v>0</v>
      </c>
      <c r="GM188">
        <f>ROUND(O188+X188+Y188,2)+GX188</f>
        <v>-1760.01</v>
      </c>
      <c r="GN188">
        <f>IF(OR(BI188=0,BI188=1),GM188-GX188,0)</f>
        <v>-1760.01</v>
      </c>
      <c r="GO188">
        <f>IF(BI188=2,GM188-GX188,0)</f>
        <v>0</v>
      </c>
      <c r="GP188">
        <f>IF(BI188=4,GM188-GX188,0)</f>
        <v>0</v>
      </c>
      <c r="GR188">
        <v>0</v>
      </c>
      <c r="GS188">
        <v>3</v>
      </c>
      <c r="GT188">
        <v>0</v>
      </c>
      <c r="GU188" t="s">
        <v>3</v>
      </c>
      <c r="GV188">
        <f>ROUND((GT188),6)</f>
        <v>0</v>
      </c>
      <c r="GW188">
        <v>1</v>
      </c>
      <c r="GX188">
        <f>ROUND(HC188*I188,2)</f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">
      <c r="A189">
        <v>17</v>
      </c>
      <c r="B189">
        <v>1</v>
      </c>
      <c r="C189">
        <f>ROW(SmtRes!A168)</f>
        <v>168</v>
      </c>
      <c r="D189">
        <f>ROW(EtalonRes!A176)</f>
        <v>176</v>
      </c>
      <c r="E189" t="s">
        <v>320</v>
      </c>
      <c r="F189" t="s">
        <v>239</v>
      </c>
      <c r="G189" t="s">
        <v>240</v>
      </c>
      <c r="H189" t="s">
        <v>241</v>
      </c>
      <c r="I189">
        <f>ROUND(ROUND((17*0.06)/100,4),9)</f>
        <v>1.0200000000000001E-2</v>
      </c>
      <c r="J189">
        <v>0</v>
      </c>
      <c r="K189">
        <f>ROUND(ROUND((17*0.06)/100,4),9)</f>
        <v>1.0200000000000001E-2</v>
      </c>
      <c r="O189">
        <f>ROUND(CP189,2)</f>
        <v>1647.26</v>
      </c>
      <c r="P189">
        <f>ROUND((ROUND((AC189*AW189*I189),2)*BC189),2)</f>
        <v>0</v>
      </c>
      <c r="Q189">
        <f>(ROUND((ROUND((((ET189*1.1))*AV189*I189),2)*BB189),2)+ROUND((ROUND(((AE189-((EU189*1.1)))*AV189*I189),2)*BS189),2))</f>
        <v>529.84</v>
      </c>
      <c r="R189">
        <f>ROUND((ROUND((AE189*AV189*I189),2)*BS189),2)</f>
        <v>332.47</v>
      </c>
      <c r="S189">
        <f>ROUND((ROUND((AF189*AV189*I189),2)*BA189),2)</f>
        <v>1117.42</v>
      </c>
      <c r="T189">
        <f>ROUND(CU189*I189,2)</f>
        <v>0</v>
      </c>
      <c r="U189">
        <f>CV189*I189</f>
        <v>1.8208377</v>
      </c>
      <c r="V189">
        <f>CW189*I189</f>
        <v>0</v>
      </c>
      <c r="W189">
        <f>ROUND(CX189*I189,2)</f>
        <v>0</v>
      </c>
      <c r="X189">
        <f t="shared" si="151"/>
        <v>1478.89</v>
      </c>
      <c r="Y189">
        <f t="shared" si="151"/>
        <v>782.94</v>
      </c>
      <c r="AA189">
        <v>46019751</v>
      </c>
      <c r="AB189">
        <f>ROUND((AC189+AD189+AF189),6)</f>
        <v>3986.4110000000001</v>
      </c>
      <c r="AC189">
        <f>ROUND(((ES189*1)),6)</f>
        <v>0</v>
      </c>
      <c r="AD189">
        <f>ROUND(((((ET189*1.1))-((EU189*1.1)))+AE189),6)</f>
        <v>2129.6660000000002</v>
      </c>
      <c r="AE189">
        <f>ROUND(((EU189*1.1)),6)</f>
        <v>552.32100000000003</v>
      </c>
      <c r="AF189">
        <f>ROUND(((EV189*1.1)),6)</f>
        <v>1856.7449999999999</v>
      </c>
      <c r="AG189">
        <f>ROUND((AP189),6)</f>
        <v>0</v>
      </c>
      <c r="AH189">
        <f>((EW189*1.1))</f>
        <v>170.5</v>
      </c>
      <c r="AI189">
        <f>((EX189*1.1))</f>
        <v>0</v>
      </c>
      <c r="AJ189">
        <f>(AS189)</f>
        <v>0</v>
      </c>
      <c r="AK189">
        <v>3624.01</v>
      </c>
      <c r="AL189">
        <v>0</v>
      </c>
      <c r="AM189">
        <v>1936.06</v>
      </c>
      <c r="AN189">
        <v>502.11</v>
      </c>
      <c r="AO189">
        <v>1687.95</v>
      </c>
      <c r="AP189">
        <v>0</v>
      </c>
      <c r="AQ189">
        <v>155</v>
      </c>
      <c r="AR189">
        <v>0</v>
      </c>
      <c r="AS189">
        <v>0</v>
      </c>
      <c r="AT189">
        <v>102</v>
      </c>
      <c r="AU189">
        <v>54</v>
      </c>
      <c r="AV189">
        <v>1.0469999999999999</v>
      </c>
      <c r="AW189">
        <v>1</v>
      </c>
      <c r="AZ189">
        <v>1</v>
      </c>
      <c r="BA189">
        <v>56.35</v>
      </c>
      <c r="BB189">
        <v>23.3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242</v>
      </c>
      <c r="BM189">
        <v>107</v>
      </c>
      <c r="BN189">
        <v>0</v>
      </c>
      <c r="BO189" t="s">
        <v>239</v>
      </c>
      <c r="BP189">
        <v>1</v>
      </c>
      <c r="BQ189">
        <v>60</v>
      </c>
      <c r="BR189">
        <v>0</v>
      </c>
      <c r="BS189">
        <v>56.35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102</v>
      </c>
      <c r="CA189">
        <v>54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619</v>
      </c>
      <c r="CO189">
        <v>0</v>
      </c>
      <c r="CP189">
        <f>(P189+Q189+S189)</f>
        <v>1647.2600000000002</v>
      </c>
      <c r="CQ189">
        <f>ROUND((ROUND((AC189*AW189*1),2)*BC189),2)</f>
        <v>0</v>
      </c>
      <c r="CR189">
        <f>(ROUND((ROUND((((ET189*1.1))*AV189*1),2)*BB189),2)+ROUND((ROUND(((AE189-((EU189*1.1)))*AV189*1),2)*BS189),2))</f>
        <v>51953.41</v>
      </c>
      <c r="CS189">
        <f>ROUND((ROUND((AE189*AV189*1),2)*BS189),2)</f>
        <v>32586.080000000002</v>
      </c>
      <c r="CT189">
        <f>ROUND((ROUND((AF189*AV189*1),2)*BA189),2)</f>
        <v>109544.96000000001</v>
      </c>
      <c r="CU189">
        <f>AG189</f>
        <v>0</v>
      </c>
      <c r="CV189">
        <f>(AH189*AV189)</f>
        <v>178.51349999999999</v>
      </c>
      <c r="CW189">
        <f t="shared" si="152"/>
        <v>0</v>
      </c>
      <c r="CX189">
        <f t="shared" si="152"/>
        <v>0</v>
      </c>
      <c r="CY189">
        <f>(((S189+R189)*AT189)/100)</f>
        <v>1478.8878</v>
      </c>
      <c r="CZ189">
        <f>(((S189+R189)*AU189)/100)</f>
        <v>782.94060000000013</v>
      </c>
      <c r="DB189">
        <v>35</v>
      </c>
      <c r="DC189" t="s">
        <v>3</v>
      </c>
      <c r="DD189" t="s">
        <v>33</v>
      </c>
      <c r="DE189" t="s">
        <v>34</v>
      </c>
      <c r="DF189" t="s">
        <v>34</v>
      </c>
      <c r="DG189" t="s">
        <v>34</v>
      </c>
      <c r="DH189" t="s">
        <v>3</v>
      </c>
      <c r="DI189" t="s">
        <v>34</v>
      </c>
      <c r="DJ189" t="s">
        <v>34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1007</v>
      </c>
      <c r="DV189" t="s">
        <v>241</v>
      </c>
      <c r="DW189" t="s">
        <v>241</v>
      </c>
      <c r="DX189">
        <v>100</v>
      </c>
      <c r="DZ189" t="s">
        <v>3</v>
      </c>
      <c r="EA189" t="s">
        <v>3</v>
      </c>
      <c r="EB189" t="s">
        <v>3</v>
      </c>
      <c r="EC189" t="s">
        <v>3</v>
      </c>
      <c r="EE189">
        <v>45060276</v>
      </c>
      <c r="EF189">
        <v>60</v>
      </c>
      <c r="EG189" t="s">
        <v>131</v>
      </c>
      <c r="EH189">
        <v>0</v>
      </c>
      <c r="EI189" t="s">
        <v>3</v>
      </c>
      <c r="EJ189">
        <v>1</v>
      </c>
      <c r="EK189">
        <v>107</v>
      </c>
      <c r="EL189" t="s">
        <v>230</v>
      </c>
      <c r="EM189" t="s">
        <v>231</v>
      </c>
      <c r="EO189" t="s">
        <v>37</v>
      </c>
      <c r="EQ189">
        <v>0</v>
      </c>
      <c r="ER189">
        <v>3624.01</v>
      </c>
      <c r="ES189">
        <v>0</v>
      </c>
      <c r="ET189">
        <v>1936.06</v>
      </c>
      <c r="EU189">
        <v>502.11</v>
      </c>
      <c r="EV189">
        <v>1687.95</v>
      </c>
      <c r="EW189">
        <v>155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102</v>
      </c>
      <c r="FY189">
        <v>54</v>
      </c>
      <c r="GA189" t="s">
        <v>3</v>
      </c>
      <c r="GD189">
        <v>1</v>
      </c>
      <c r="GF189">
        <v>78978255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>ROUND(IF(AND(BH189=3,BI189=3,FS189&lt;&gt;0),P189,0),2)</f>
        <v>0</v>
      </c>
      <c r="GM189">
        <f>ROUND(O189+X189+Y189,2)+GX189</f>
        <v>3909.09</v>
      </c>
      <c r="GN189">
        <f>IF(OR(BI189=0,BI189=1),GM189-GX189,0)</f>
        <v>3909.09</v>
      </c>
      <c r="GO189">
        <f>IF(BI189=2,GM189-GX189,0)</f>
        <v>0</v>
      </c>
      <c r="GP189">
        <f>IF(BI189=4,GM189-GX189,0)</f>
        <v>0</v>
      </c>
      <c r="GR189">
        <v>0</v>
      </c>
      <c r="GS189">
        <v>3</v>
      </c>
      <c r="GT189">
        <v>0</v>
      </c>
      <c r="GU189" t="s">
        <v>3</v>
      </c>
      <c r="GV189">
        <f>ROUND((GT189),6)</f>
        <v>0</v>
      </c>
      <c r="GW189">
        <v>1</v>
      </c>
      <c r="GX189">
        <f>ROUND(HC189*I189,2)</f>
        <v>0</v>
      </c>
      <c r="HA189">
        <v>0</v>
      </c>
      <c r="HB189">
        <v>0</v>
      </c>
      <c r="HC189">
        <f>GV189*GW189</f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C190">
        <f>ROW(SmtRes!A171)</f>
        <v>171</v>
      </c>
      <c r="D190">
        <f>ROW(EtalonRes!A179)</f>
        <v>179</v>
      </c>
      <c r="E190" t="s">
        <v>321</v>
      </c>
      <c r="F190" t="s">
        <v>322</v>
      </c>
      <c r="G190" t="s">
        <v>323</v>
      </c>
      <c r="H190" t="s">
        <v>241</v>
      </c>
      <c r="I190">
        <f>ROUND(ROUND(17*0.12/100,4),9)</f>
        <v>2.0400000000000001E-2</v>
      </c>
      <c r="J190">
        <v>0</v>
      </c>
      <c r="K190">
        <f>ROUND(ROUND(17*0.12/100,4),9)</f>
        <v>2.0400000000000001E-2</v>
      </c>
      <c r="O190">
        <f>ROUND(CP190,2)</f>
        <v>331.76</v>
      </c>
      <c r="P190">
        <f>ROUND((ROUND((AC190*AW190*I190),2)*BC190),2)</f>
        <v>0</v>
      </c>
      <c r="Q190">
        <f>(ROUND((ROUND((((ET190*1.1))*AV190*I190),2)*BB190),2)+ROUND((ROUND(((AE190-((EU190*1.1)))*AV190*I190),2)*BS190),2))</f>
        <v>185.81</v>
      </c>
      <c r="R190">
        <f>ROUND((ROUND((AE190*AV190*I190),2)*BS190),2)</f>
        <v>63.11</v>
      </c>
      <c r="S190">
        <f>ROUND((ROUND((AF190*AV190*I190),2)*BA190),2)</f>
        <v>145.94999999999999</v>
      </c>
      <c r="T190">
        <f>ROUND(CU190*I190,2)</f>
        <v>0</v>
      </c>
      <c r="U190">
        <f>CV190*I190</f>
        <v>0.27488775600000004</v>
      </c>
      <c r="V190">
        <f>CW190*I190</f>
        <v>0</v>
      </c>
      <c r="W190">
        <f>ROUND(CX190*I190,2)</f>
        <v>0</v>
      </c>
      <c r="X190">
        <f t="shared" si="151"/>
        <v>213.24</v>
      </c>
      <c r="Y190">
        <f t="shared" si="151"/>
        <v>112.89</v>
      </c>
      <c r="AA190">
        <v>46019751</v>
      </c>
      <c r="AB190">
        <f>ROUND((AC190+AD190+AF190),6)</f>
        <v>698.70899999999995</v>
      </c>
      <c r="AC190">
        <f>ROUND(((ES190*1)),6)</f>
        <v>0</v>
      </c>
      <c r="AD190">
        <f>ROUND(((((ET190*1.1))-((EU190*1.1)))+AE190),6)</f>
        <v>577.346</v>
      </c>
      <c r="AE190">
        <f>ROUND(((EU190*1.1)),6)</f>
        <v>52.316000000000003</v>
      </c>
      <c r="AF190">
        <f>ROUND(((EV190*1.1)),6)</f>
        <v>121.363</v>
      </c>
      <c r="AG190">
        <f>ROUND((AP190),6)</f>
        <v>0</v>
      </c>
      <c r="AH190">
        <f>((EW190*1.1))</f>
        <v>12.870000000000001</v>
      </c>
      <c r="AI190">
        <f>((EX190*1.1))</f>
        <v>0</v>
      </c>
      <c r="AJ190">
        <f>(AS190)</f>
        <v>0</v>
      </c>
      <c r="AK190">
        <v>635.19000000000005</v>
      </c>
      <c r="AL190">
        <v>0</v>
      </c>
      <c r="AM190">
        <v>524.86</v>
      </c>
      <c r="AN190">
        <v>47.56</v>
      </c>
      <c r="AO190">
        <v>110.33</v>
      </c>
      <c r="AP190">
        <v>0</v>
      </c>
      <c r="AQ190">
        <v>11.7</v>
      </c>
      <c r="AR190">
        <v>0</v>
      </c>
      <c r="AS190">
        <v>0</v>
      </c>
      <c r="AT190">
        <v>102</v>
      </c>
      <c r="AU190">
        <v>54</v>
      </c>
      <c r="AV190">
        <v>1.0469999999999999</v>
      </c>
      <c r="AW190">
        <v>1</v>
      </c>
      <c r="AZ190">
        <v>1</v>
      </c>
      <c r="BA190">
        <v>56.35</v>
      </c>
      <c r="BB190">
        <v>15.07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324</v>
      </c>
      <c r="BM190">
        <v>107</v>
      </c>
      <c r="BN190">
        <v>0</v>
      </c>
      <c r="BO190" t="s">
        <v>322</v>
      </c>
      <c r="BP190">
        <v>1</v>
      </c>
      <c r="BQ190">
        <v>60</v>
      </c>
      <c r="BR190">
        <v>0</v>
      </c>
      <c r="BS190">
        <v>56.35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102</v>
      </c>
      <c r="CA190">
        <v>54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619</v>
      </c>
      <c r="CO190">
        <v>0</v>
      </c>
      <c r="CP190">
        <f>(P190+Q190+S190)</f>
        <v>331.76</v>
      </c>
      <c r="CQ190">
        <f>ROUND((ROUND((AC190*AW190*1),2)*BC190),2)</f>
        <v>0</v>
      </c>
      <c r="CR190">
        <f>(ROUND((ROUND((((ET190*1.1))*AV190*1),2)*BB190),2)+ROUND((ROUND(((AE190-((EU190*1.1)))*AV190*1),2)*BS190),2))</f>
        <v>9109.51</v>
      </c>
      <c r="CS190">
        <f>ROUND((ROUND((AE190*AV190*1),2)*BS190),2)</f>
        <v>3086.29</v>
      </c>
      <c r="CT190">
        <f>ROUND((ROUND((AF190*AV190*1),2)*BA190),2)</f>
        <v>7160.39</v>
      </c>
      <c r="CU190">
        <f>AG190</f>
        <v>0</v>
      </c>
      <c r="CV190">
        <f>(AH190*AV190)</f>
        <v>13.47489</v>
      </c>
      <c r="CW190">
        <f t="shared" si="152"/>
        <v>0</v>
      </c>
      <c r="CX190">
        <f t="shared" si="152"/>
        <v>0</v>
      </c>
      <c r="CY190">
        <f>(((S190+R190)*AT190)/100)</f>
        <v>213.24119999999999</v>
      </c>
      <c r="CZ190">
        <f>(((S190+R190)*AU190)/100)</f>
        <v>112.89239999999999</v>
      </c>
      <c r="DB190">
        <v>36</v>
      </c>
      <c r="DC190" t="s">
        <v>3</v>
      </c>
      <c r="DD190" t="s">
        <v>33</v>
      </c>
      <c r="DE190" t="s">
        <v>34</v>
      </c>
      <c r="DF190" t="s">
        <v>34</v>
      </c>
      <c r="DG190" t="s">
        <v>34</v>
      </c>
      <c r="DH190" t="s">
        <v>3</v>
      </c>
      <c r="DI190" t="s">
        <v>34</v>
      </c>
      <c r="DJ190" t="s">
        <v>34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1007</v>
      </c>
      <c r="DV190" t="s">
        <v>241</v>
      </c>
      <c r="DW190" t="s">
        <v>241</v>
      </c>
      <c r="DX190">
        <v>100</v>
      </c>
      <c r="DZ190" t="s">
        <v>3</v>
      </c>
      <c r="EA190" t="s">
        <v>3</v>
      </c>
      <c r="EB190" t="s">
        <v>3</v>
      </c>
      <c r="EC190" t="s">
        <v>3</v>
      </c>
      <c r="EE190">
        <v>45060276</v>
      </c>
      <c r="EF190">
        <v>60</v>
      </c>
      <c r="EG190" t="s">
        <v>131</v>
      </c>
      <c r="EH190">
        <v>0</v>
      </c>
      <c r="EI190" t="s">
        <v>3</v>
      </c>
      <c r="EJ190">
        <v>1</v>
      </c>
      <c r="EK190">
        <v>107</v>
      </c>
      <c r="EL190" t="s">
        <v>230</v>
      </c>
      <c r="EM190" t="s">
        <v>231</v>
      </c>
      <c r="EO190" t="s">
        <v>37</v>
      </c>
      <c r="EQ190">
        <v>0</v>
      </c>
      <c r="ER190">
        <v>635.19000000000005</v>
      </c>
      <c r="ES190">
        <v>0</v>
      </c>
      <c r="ET190">
        <v>524.86</v>
      </c>
      <c r="EU190">
        <v>47.56</v>
      </c>
      <c r="EV190">
        <v>110.33</v>
      </c>
      <c r="EW190">
        <v>11.7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102</v>
      </c>
      <c r="FY190">
        <v>54</v>
      </c>
      <c r="GA190" t="s">
        <v>3</v>
      </c>
      <c r="GD190">
        <v>1</v>
      </c>
      <c r="GF190">
        <v>-1418735916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>ROUND(IF(AND(BH190=3,BI190=3,FS190&lt;&gt;0),P190,0),2)</f>
        <v>0</v>
      </c>
      <c r="GM190">
        <f>ROUND(O190+X190+Y190,2)+GX190</f>
        <v>657.89</v>
      </c>
      <c r="GN190">
        <f>IF(OR(BI190=0,BI190=1),GM190-GX190,0)</f>
        <v>657.89</v>
      </c>
      <c r="GO190">
        <f>IF(BI190=2,GM190-GX190,0)</f>
        <v>0</v>
      </c>
      <c r="GP190">
        <f>IF(BI190=4,GM190-GX190,0)</f>
        <v>0</v>
      </c>
      <c r="GR190">
        <v>0</v>
      </c>
      <c r="GS190">
        <v>3</v>
      </c>
      <c r="GT190">
        <v>0</v>
      </c>
      <c r="GU190" t="s">
        <v>3</v>
      </c>
      <c r="GV190">
        <f>ROUND((GT190),6)</f>
        <v>0</v>
      </c>
      <c r="GW190">
        <v>1</v>
      </c>
      <c r="GX190">
        <f>ROUND(HC190*I190,2)</f>
        <v>0</v>
      </c>
      <c r="HA190">
        <v>0</v>
      </c>
      <c r="HB190">
        <v>0</v>
      </c>
      <c r="HC190">
        <f>GV190*GW190</f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D191">
        <f>ROW(EtalonRes!A180)</f>
        <v>180</v>
      </c>
      <c r="E191" t="s">
        <v>325</v>
      </c>
      <c r="F191" t="s">
        <v>253</v>
      </c>
      <c r="G191" t="s">
        <v>254</v>
      </c>
      <c r="H191" t="s">
        <v>255</v>
      </c>
      <c r="I191">
        <f>ROUND(ROUND(I189*2.4*100+I190*1.4*100,4),9)</f>
        <v>5.3040000000000003</v>
      </c>
      <c r="J191">
        <v>0</v>
      </c>
      <c r="K191">
        <f>ROUND(ROUND(I189*2.4*100+I190*1.4*100,4),9)</f>
        <v>5.3040000000000003</v>
      </c>
      <c r="O191">
        <f>ROUND(CP191,2)</f>
        <v>912.17</v>
      </c>
      <c r="P191">
        <f>ROUND((ROUND((AC191*AW191*I191),2)*BC191),2)</f>
        <v>0</v>
      </c>
      <c r="Q191">
        <f>(ROUND((ROUND(((ET191)*AV191*I191),2)*BB191),2)+ROUND((ROUND(((AE191-(EU191))*AV191*I191),2)*BS191),2))</f>
        <v>912.17</v>
      </c>
      <c r="R191">
        <f>ROUND((ROUND((AE191*AV191*I191),2)*BS191),2)</f>
        <v>463.2</v>
      </c>
      <c r="S191">
        <f>ROUND((ROUND((AF191*AV191*I191),2)*BA191),2)</f>
        <v>0</v>
      </c>
      <c r="T191">
        <f>ROUND(CU191*I191,2)</f>
        <v>0</v>
      </c>
      <c r="U191">
        <f>CV191*I191</f>
        <v>0</v>
      </c>
      <c r="V191">
        <f>CW191*I191</f>
        <v>0</v>
      </c>
      <c r="W191">
        <f>ROUND(CX191*I191,2)</f>
        <v>0</v>
      </c>
      <c r="X191">
        <f t="shared" si="151"/>
        <v>472.46</v>
      </c>
      <c r="Y191">
        <f t="shared" si="151"/>
        <v>250.13</v>
      </c>
      <c r="AA191">
        <v>46019751</v>
      </c>
      <c r="AB191">
        <f>ROUND((AC191+AD191+AF191),6)</f>
        <v>8.86</v>
      </c>
      <c r="AC191">
        <f>ROUND((ES191),6)</f>
        <v>0</v>
      </c>
      <c r="AD191">
        <f>ROUND((((ET191)-(EU191))+AE191),6)</f>
        <v>8.86</v>
      </c>
      <c r="AE191">
        <f>ROUND((EU191),6)</f>
        <v>1.48</v>
      </c>
      <c r="AF191">
        <f>ROUND((EV191),6)</f>
        <v>0</v>
      </c>
      <c r="AG191">
        <f>ROUND((AP191),6)</f>
        <v>0</v>
      </c>
      <c r="AH191">
        <f>(EW191)</f>
        <v>0</v>
      </c>
      <c r="AI191">
        <f>(EX191)</f>
        <v>0</v>
      </c>
      <c r="AJ191">
        <f>(AS191)</f>
        <v>0</v>
      </c>
      <c r="AK191">
        <v>8.86</v>
      </c>
      <c r="AL191">
        <v>0</v>
      </c>
      <c r="AM191">
        <v>8.86</v>
      </c>
      <c r="AN191">
        <v>1.48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102</v>
      </c>
      <c r="AU191">
        <v>54</v>
      </c>
      <c r="AV191">
        <v>1.0469999999999999</v>
      </c>
      <c r="AW191">
        <v>1.002</v>
      </c>
      <c r="AZ191">
        <v>1</v>
      </c>
      <c r="BA191">
        <v>56.35</v>
      </c>
      <c r="BB191">
        <v>18.54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256</v>
      </c>
      <c r="BM191">
        <v>107</v>
      </c>
      <c r="BN191">
        <v>0</v>
      </c>
      <c r="BO191" t="s">
        <v>253</v>
      </c>
      <c r="BP191">
        <v>1</v>
      </c>
      <c r="BQ191">
        <v>60</v>
      </c>
      <c r="BR191">
        <v>0</v>
      </c>
      <c r="BS191">
        <v>56.35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102</v>
      </c>
      <c r="CA191">
        <v>54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(P191+Q191+S191)</f>
        <v>912.17</v>
      </c>
      <c r="CQ191">
        <f>ROUND((ROUND((AC191*AW191*1),2)*BC191),2)</f>
        <v>0</v>
      </c>
      <c r="CR191">
        <f>(ROUND((ROUND(((ET191)*AV191*1),2)*BB191),2)+ROUND((ROUND(((AE191-(EU191))*AV191*1),2)*BS191),2))</f>
        <v>172.05</v>
      </c>
      <c r="CS191">
        <f>ROUND((ROUND((AE191*AV191*1),2)*BS191),2)</f>
        <v>87.34</v>
      </c>
      <c r="CT191">
        <f>ROUND((ROUND((AF191*AV191*1),2)*BA191),2)</f>
        <v>0</v>
      </c>
      <c r="CU191">
        <f>AG191</f>
        <v>0</v>
      </c>
      <c r="CV191">
        <f>(AH191*AV191)</f>
        <v>0</v>
      </c>
      <c r="CW191">
        <f t="shared" si="152"/>
        <v>0</v>
      </c>
      <c r="CX191">
        <f t="shared" si="152"/>
        <v>0</v>
      </c>
      <c r="CY191">
        <f>(((S191+R191)*AT191)/100)</f>
        <v>472.464</v>
      </c>
      <c r="CZ191">
        <f>(((S191+R191)*AU191)/100)</f>
        <v>250.12799999999999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255</v>
      </c>
      <c r="DW191" t="s">
        <v>255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45060276</v>
      </c>
      <c r="EF191">
        <v>60</v>
      </c>
      <c r="EG191" t="s">
        <v>131</v>
      </c>
      <c r="EH191">
        <v>0</v>
      </c>
      <c r="EI191" t="s">
        <v>3</v>
      </c>
      <c r="EJ191">
        <v>1</v>
      </c>
      <c r="EK191">
        <v>107</v>
      </c>
      <c r="EL191" t="s">
        <v>230</v>
      </c>
      <c r="EM191" t="s">
        <v>231</v>
      </c>
      <c r="EO191" t="s">
        <v>3</v>
      </c>
      <c r="EQ191">
        <v>0</v>
      </c>
      <c r="ER191">
        <v>8.86</v>
      </c>
      <c r="ES191">
        <v>0</v>
      </c>
      <c r="ET191">
        <v>8.86</v>
      </c>
      <c r="EU191">
        <v>1.48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102</v>
      </c>
      <c r="FY191">
        <v>54</v>
      </c>
      <c r="GA191" t="s">
        <v>3</v>
      </c>
      <c r="GD191">
        <v>1</v>
      </c>
      <c r="GF191">
        <v>500763445</v>
      </c>
      <c r="GG191">
        <v>2</v>
      </c>
      <c r="GH191">
        <v>1</v>
      </c>
      <c r="GI191">
        <v>2</v>
      </c>
      <c r="GJ191">
        <v>0</v>
      </c>
      <c r="GK191">
        <v>0</v>
      </c>
      <c r="GL191">
        <f>ROUND(IF(AND(BH191=3,BI191=3,FS191&lt;&gt;0),P191,0),2)</f>
        <v>0</v>
      </c>
      <c r="GM191">
        <f>ROUND(O191+X191+Y191,2)+GX191</f>
        <v>1634.76</v>
      </c>
      <c r="GN191">
        <f>IF(OR(BI191=0,BI191=1),GM191-GX191,0)</f>
        <v>1634.76</v>
      </c>
      <c r="GO191">
        <f>IF(BI191=2,GM191-GX191,0)</f>
        <v>0</v>
      </c>
      <c r="GP191">
        <f>IF(BI191=4,GM191-GX191,0)</f>
        <v>0</v>
      </c>
      <c r="GR191">
        <v>0</v>
      </c>
      <c r="GS191">
        <v>3</v>
      </c>
      <c r="GT191">
        <v>0</v>
      </c>
      <c r="GU191" t="s">
        <v>3</v>
      </c>
      <c r="GV191">
        <f>ROUND((GT191),6)</f>
        <v>0</v>
      </c>
      <c r="GW191">
        <v>1</v>
      </c>
      <c r="GX191">
        <f>ROUND(HC191*I191,2)</f>
        <v>0</v>
      </c>
      <c r="HA191">
        <v>0</v>
      </c>
      <c r="HB191">
        <v>0</v>
      </c>
      <c r="HC191">
        <f>GV191*GW191</f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45" x14ac:dyDescent="0.2">
      <c r="A192">
        <v>19</v>
      </c>
      <c r="B192">
        <v>1</v>
      </c>
      <c r="F192" t="s">
        <v>3</v>
      </c>
      <c r="G192" t="s">
        <v>326</v>
      </c>
      <c r="H192" t="s">
        <v>3</v>
      </c>
      <c r="AA192">
        <v>1</v>
      </c>
      <c r="IK192">
        <v>0</v>
      </c>
    </row>
    <row r="193" spans="1:245" x14ac:dyDescent="0.2">
      <c r="A193">
        <v>17</v>
      </c>
      <c r="B193">
        <v>1</v>
      </c>
      <c r="C193">
        <f>ROW(SmtRes!A179)</f>
        <v>179</v>
      </c>
      <c r="D193">
        <f>ROW(EtalonRes!A188)</f>
        <v>188</v>
      </c>
      <c r="E193" t="s">
        <v>327</v>
      </c>
      <c r="F193" t="s">
        <v>259</v>
      </c>
      <c r="G193" t="s">
        <v>260</v>
      </c>
      <c r="H193" t="s">
        <v>261</v>
      </c>
      <c r="I193">
        <f>ROUND(ROUND(17*0.25/100,4),9)</f>
        <v>4.2500000000000003E-2</v>
      </c>
      <c r="J193">
        <v>0</v>
      </c>
      <c r="K193">
        <f>ROUND(ROUND(17*0.25/100,4),9)</f>
        <v>4.2500000000000003E-2</v>
      </c>
      <c r="O193">
        <f t="shared" ref="O193:O198" si="153">ROUND(CP193,2)</f>
        <v>1279.98</v>
      </c>
      <c r="P193">
        <f t="shared" ref="P193:P198" si="154">ROUND((ROUND((AC193*AW193*I193),2)*BC193),2)</f>
        <v>11.7</v>
      </c>
      <c r="Q193">
        <f>(ROUND((ROUND((((ET193*1.1))*AV193*I193),2)*BB193),2)+ROUND((ROUND(((AE193-((EU193*1.1)))*AV193*I193),2)*BS193),2))</f>
        <v>850.16</v>
      </c>
      <c r="R193">
        <f t="shared" ref="R193:R198" si="155">ROUND((ROUND((AE193*AV193*I193),2)*BS193),2)</f>
        <v>262.02999999999997</v>
      </c>
      <c r="S193">
        <f t="shared" ref="S193:S198" si="156">ROUND((ROUND((AF193*AV193*I193),2)*BA193),2)</f>
        <v>418.12</v>
      </c>
      <c r="T193">
        <f t="shared" ref="T193:T198" si="157">ROUND(CU193*I193,2)</f>
        <v>0</v>
      </c>
      <c r="U193">
        <f t="shared" ref="U193:U198" si="158">CV193*I193</f>
        <v>0.70484040000000003</v>
      </c>
      <c r="V193">
        <f t="shared" ref="V193:V198" si="159">CW193*I193</f>
        <v>0</v>
      </c>
      <c r="W193">
        <f t="shared" ref="W193:W198" si="160">ROUND(CX193*I193,2)</f>
        <v>0</v>
      </c>
      <c r="X193">
        <f t="shared" ref="X193:Y198" si="161">ROUND(CY193,2)</f>
        <v>911.4</v>
      </c>
      <c r="Y193">
        <f t="shared" si="161"/>
        <v>374.08</v>
      </c>
      <c r="AA193">
        <v>46019751</v>
      </c>
      <c r="AB193">
        <f t="shared" ref="AB193:AB198" si="162">ROUND((AC193+AD193+AF193),6)</f>
        <v>1513.2660000000001</v>
      </c>
      <c r="AC193">
        <f>ROUND(((ES193*1)),6)</f>
        <v>35.35</v>
      </c>
      <c r="AD193">
        <f>ROUND(((((ET193*1.1))-((EU193*1.1)))+AE193),6)</f>
        <v>1311.277</v>
      </c>
      <c r="AE193">
        <f>ROUND(((EU193*1.1)),6)</f>
        <v>104.41200000000001</v>
      </c>
      <c r="AF193">
        <f>ROUND(((EV193*1.1)),6)</f>
        <v>166.63900000000001</v>
      </c>
      <c r="AG193">
        <f t="shared" ref="AG193:AG198" si="163">ROUND((AP193),6)</f>
        <v>0</v>
      </c>
      <c r="AH193">
        <f>((EW193*1.1))</f>
        <v>15.840000000000002</v>
      </c>
      <c r="AI193">
        <f>((EX193*1.1))</f>
        <v>0</v>
      </c>
      <c r="AJ193">
        <f t="shared" ref="AJ193:AJ198" si="164">(AS193)</f>
        <v>0</v>
      </c>
      <c r="AK193">
        <v>1378.91</v>
      </c>
      <c r="AL193">
        <v>35.35</v>
      </c>
      <c r="AM193">
        <v>1192.07</v>
      </c>
      <c r="AN193">
        <v>94.92</v>
      </c>
      <c r="AO193">
        <v>151.49</v>
      </c>
      <c r="AP193">
        <v>0</v>
      </c>
      <c r="AQ193">
        <v>14.4</v>
      </c>
      <c r="AR193">
        <v>0</v>
      </c>
      <c r="AS193">
        <v>0</v>
      </c>
      <c r="AT193">
        <v>134</v>
      </c>
      <c r="AU193">
        <v>55</v>
      </c>
      <c r="AV193">
        <v>1.0469999999999999</v>
      </c>
      <c r="AW193">
        <v>1.002</v>
      </c>
      <c r="AZ193">
        <v>1</v>
      </c>
      <c r="BA193">
        <v>56.35</v>
      </c>
      <c r="BB193">
        <v>14.57</v>
      </c>
      <c r="BC193">
        <v>7.75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262</v>
      </c>
      <c r="BM193">
        <v>30</v>
      </c>
      <c r="BN193">
        <v>0</v>
      </c>
      <c r="BO193" t="s">
        <v>259</v>
      </c>
      <c r="BP193">
        <v>1</v>
      </c>
      <c r="BQ193">
        <v>30</v>
      </c>
      <c r="BR193">
        <v>0</v>
      </c>
      <c r="BS193">
        <v>56.35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134</v>
      </c>
      <c r="CA193">
        <v>55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619</v>
      </c>
      <c r="CO193">
        <v>0</v>
      </c>
      <c r="CP193">
        <f t="shared" ref="CP193:CP198" si="165">(P193+Q193+S193)</f>
        <v>1279.98</v>
      </c>
      <c r="CQ193">
        <f t="shared" ref="CQ193:CQ198" si="166">ROUND((ROUND((AC193*AW193*1),2)*BC193),2)</f>
        <v>274.51</v>
      </c>
      <c r="CR193">
        <f>(ROUND((ROUND((((ET193*1.1))*AV193*1),2)*BB193),2)+ROUND((ROUND(((AE193-((EU193*1.1)))*AV193*1),2)*BS193),2))</f>
        <v>20003.3</v>
      </c>
      <c r="CS193">
        <f t="shared" ref="CS193:CS198" si="167">ROUND((ROUND((AE193*AV193*1),2)*BS193),2)</f>
        <v>6160.18</v>
      </c>
      <c r="CT193">
        <f t="shared" ref="CT193:CT198" si="168">ROUND((ROUND((AF193*AV193*1),2)*BA193),2)</f>
        <v>9831.3799999999992</v>
      </c>
      <c r="CU193">
        <f t="shared" ref="CU193:CU198" si="169">AG193</f>
        <v>0</v>
      </c>
      <c r="CV193">
        <f t="shared" ref="CV193:CV198" si="170">(AH193*AV193)</f>
        <v>16.584479999999999</v>
      </c>
      <c r="CW193">
        <f t="shared" ref="CW193:CX198" si="171">AI193</f>
        <v>0</v>
      </c>
      <c r="CX193">
        <f t="shared" si="171"/>
        <v>0</v>
      </c>
      <c r="CY193">
        <f t="shared" ref="CY193:CY198" si="172">(((S193+R193)*AT193)/100)</f>
        <v>911.40099999999995</v>
      </c>
      <c r="CZ193">
        <f t="shared" ref="CZ193:CZ198" si="173">(((S193+R193)*AU193)/100)</f>
        <v>374.08249999999998</v>
      </c>
      <c r="DB193">
        <v>37</v>
      </c>
      <c r="DC193" t="s">
        <v>3</v>
      </c>
      <c r="DD193" t="s">
        <v>33</v>
      </c>
      <c r="DE193" t="s">
        <v>34</v>
      </c>
      <c r="DF193" t="s">
        <v>34</v>
      </c>
      <c r="DG193" t="s">
        <v>34</v>
      </c>
      <c r="DH193" t="s">
        <v>3</v>
      </c>
      <c r="DI193" t="s">
        <v>34</v>
      </c>
      <c r="DJ193" t="s">
        <v>34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261</v>
      </c>
      <c r="DW193" t="s">
        <v>261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45060198</v>
      </c>
      <c r="EF193">
        <v>30</v>
      </c>
      <c r="EG193" t="s">
        <v>26</v>
      </c>
      <c r="EH193">
        <v>0</v>
      </c>
      <c r="EI193" t="s">
        <v>3</v>
      </c>
      <c r="EJ193">
        <v>1</v>
      </c>
      <c r="EK193">
        <v>30</v>
      </c>
      <c r="EL193" t="s">
        <v>263</v>
      </c>
      <c r="EM193" t="s">
        <v>264</v>
      </c>
      <c r="EO193" t="s">
        <v>37</v>
      </c>
      <c r="EQ193">
        <v>0</v>
      </c>
      <c r="ER193">
        <v>1378.91</v>
      </c>
      <c r="ES193">
        <v>35.35</v>
      </c>
      <c r="ET193">
        <v>1192.07</v>
      </c>
      <c r="EU193">
        <v>94.92</v>
      </c>
      <c r="EV193">
        <v>151.49</v>
      </c>
      <c r="EW193">
        <v>14.4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134</v>
      </c>
      <c r="FY193">
        <v>55</v>
      </c>
      <c r="GA193" t="s">
        <v>3</v>
      </c>
      <c r="GD193">
        <v>1</v>
      </c>
      <c r="GF193">
        <v>1869644626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ref="GL193:GL198" si="174">ROUND(IF(AND(BH193=3,BI193=3,FS193&lt;&gt;0),P193,0),2)</f>
        <v>0</v>
      </c>
      <c r="GM193">
        <f t="shared" ref="GM193:GM198" si="175">ROUND(O193+X193+Y193,2)+GX193</f>
        <v>2565.46</v>
      </c>
      <c r="GN193">
        <f t="shared" ref="GN193:GN198" si="176">IF(OR(BI193=0,BI193=1),GM193-GX193,0)</f>
        <v>2565.46</v>
      </c>
      <c r="GO193">
        <f t="shared" ref="GO193:GO198" si="177">IF(BI193=2,GM193-GX193,0)</f>
        <v>0</v>
      </c>
      <c r="GP193">
        <f t="shared" ref="GP193:GP198" si="178">IF(BI193=4,GM193-GX193,0)</f>
        <v>0</v>
      </c>
      <c r="GR193">
        <v>0</v>
      </c>
      <c r="GS193">
        <v>3</v>
      </c>
      <c r="GT193">
        <v>0</v>
      </c>
      <c r="GU193" t="s">
        <v>3</v>
      </c>
      <c r="GV193">
        <f t="shared" ref="GV193:GV198" si="179">ROUND((GT193),6)</f>
        <v>0</v>
      </c>
      <c r="GW193">
        <v>1</v>
      </c>
      <c r="GX193">
        <f t="shared" ref="GX193:GX198" si="180">ROUND(HC193*I193,2)</f>
        <v>0</v>
      </c>
      <c r="HA193">
        <v>0</v>
      </c>
      <c r="HB193">
        <v>0</v>
      </c>
      <c r="HC193">
        <f t="shared" ref="HC193:HC198" si="181">GV193*GW193</f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179</v>
      </c>
      <c r="E194" t="s">
        <v>328</v>
      </c>
      <c r="F194" t="s">
        <v>119</v>
      </c>
      <c r="G194" t="s">
        <v>120</v>
      </c>
      <c r="H194" t="s">
        <v>121</v>
      </c>
      <c r="I194">
        <f>I193*J194</f>
        <v>4.6749999999999998</v>
      </c>
      <c r="J194">
        <v>109.99999999999999</v>
      </c>
      <c r="K194">
        <v>110</v>
      </c>
      <c r="O194">
        <f t="shared" si="153"/>
        <v>4679.7</v>
      </c>
      <c r="P194">
        <f t="shared" si="154"/>
        <v>4679.7</v>
      </c>
      <c r="Q194">
        <f>(ROUND((ROUND(((ET194)*AV194*I194),2)*BB194),2)+ROUND((ROUND(((AE194-(EU194))*AV194*I194),2)*BS194),2))</f>
        <v>0</v>
      </c>
      <c r="R194">
        <f t="shared" si="155"/>
        <v>0</v>
      </c>
      <c r="S194">
        <f t="shared" si="156"/>
        <v>0</v>
      </c>
      <c r="T194">
        <f t="shared" si="157"/>
        <v>0</v>
      </c>
      <c r="U194">
        <f t="shared" si="158"/>
        <v>0</v>
      </c>
      <c r="V194">
        <f t="shared" si="159"/>
        <v>0</v>
      </c>
      <c r="W194">
        <f t="shared" si="160"/>
        <v>0</v>
      </c>
      <c r="X194">
        <f t="shared" si="161"/>
        <v>0</v>
      </c>
      <c r="Y194">
        <f t="shared" si="161"/>
        <v>0</v>
      </c>
      <c r="AA194">
        <v>46019751</v>
      </c>
      <c r="AB194">
        <f t="shared" si="162"/>
        <v>99.9</v>
      </c>
      <c r="AC194">
        <f>ROUND((ES194),6)</f>
        <v>99.9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 t="shared" si="163"/>
        <v>0</v>
      </c>
      <c r="AH194">
        <f>(EW194)</f>
        <v>0</v>
      </c>
      <c r="AI194">
        <f>(EX194)</f>
        <v>0</v>
      </c>
      <c r="AJ194">
        <f t="shared" si="164"/>
        <v>0</v>
      </c>
      <c r="AK194">
        <v>99.9</v>
      </c>
      <c r="AL194">
        <v>99.9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134</v>
      </c>
      <c r="AU194">
        <v>55</v>
      </c>
      <c r="AV194">
        <v>1</v>
      </c>
      <c r="AW194">
        <v>1.002</v>
      </c>
      <c r="AZ194">
        <v>1</v>
      </c>
      <c r="BA194">
        <v>1</v>
      </c>
      <c r="BB194">
        <v>1</v>
      </c>
      <c r="BC194">
        <v>10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122</v>
      </c>
      <c r="BM194">
        <v>30</v>
      </c>
      <c r="BN194">
        <v>0</v>
      </c>
      <c r="BO194" t="s">
        <v>119</v>
      </c>
      <c r="BP194">
        <v>1</v>
      </c>
      <c r="BQ194">
        <v>30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134</v>
      </c>
      <c r="CA194">
        <v>55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619</v>
      </c>
      <c r="CO194">
        <v>0</v>
      </c>
      <c r="CP194">
        <f t="shared" si="165"/>
        <v>4679.7</v>
      </c>
      <c r="CQ194">
        <f t="shared" si="166"/>
        <v>1001</v>
      </c>
      <c r="CR194">
        <f>(ROUND((ROUND(((ET194)*AV194*1),2)*BB194),2)+ROUND((ROUND(((AE194-(EU194))*AV194*1),2)*BS194),2))</f>
        <v>0</v>
      </c>
      <c r="CS194">
        <f t="shared" si="167"/>
        <v>0</v>
      </c>
      <c r="CT194">
        <f t="shared" si="168"/>
        <v>0</v>
      </c>
      <c r="CU194">
        <f t="shared" si="169"/>
        <v>0</v>
      </c>
      <c r="CV194">
        <f t="shared" si="170"/>
        <v>0</v>
      </c>
      <c r="CW194">
        <f t="shared" si="171"/>
        <v>0</v>
      </c>
      <c r="CX194">
        <f t="shared" si="171"/>
        <v>0</v>
      </c>
      <c r="CY194">
        <f t="shared" si="172"/>
        <v>0</v>
      </c>
      <c r="CZ194">
        <f t="shared" si="173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121</v>
      </c>
      <c r="DW194" t="s">
        <v>121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45060198</v>
      </c>
      <c r="EF194">
        <v>30</v>
      </c>
      <c r="EG194" t="s">
        <v>26</v>
      </c>
      <c r="EH194">
        <v>0</v>
      </c>
      <c r="EI194" t="s">
        <v>3</v>
      </c>
      <c r="EJ194">
        <v>1</v>
      </c>
      <c r="EK194">
        <v>30</v>
      </c>
      <c r="EL194" t="s">
        <v>263</v>
      </c>
      <c r="EM194" t="s">
        <v>264</v>
      </c>
      <c r="EO194" t="s">
        <v>37</v>
      </c>
      <c r="EQ194">
        <v>0</v>
      </c>
      <c r="ER194">
        <v>99.9</v>
      </c>
      <c r="ES194">
        <v>99.9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134</v>
      </c>
      <c r="FY194">
        <v>55</v>
      </c>
      <c r="GA194" t="s">
        <v>3</v>
      </c>
      <c r="GD194">
        <v>1</v>
      </c>
      <c r="GF194">
        <v>-269784120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 t="shared" si="174"/>
        <v>0</v>
      </c>
      <c r="GM194">
        <f t="shared" si="175"/>
        <v>4679.7</v>
      </c>
      <c r="GN194">
        <f t="shared" si="176"/>
        <v>4679.7</v>
      </c>
      <c r="GO194">
        <f t="shared" si="177"/>
        <v>0</v>
      </c>
      <c r="GP194">
        <f t="shared" si="178"/>
        <v>0</v>
      </c>
      <c r="GR194">
        <v>0</v>
      </c>
      <c r="GS194">
        <v>3</v>
      </c>
      <c r="GT194">
        <v>0</v>
      </c>
      <c r="GU194" t="s">
        <v>3</v>
      </c>
      <c r="GV194">
        <f t="shared" si="179"/>
        <v>0</v>
      </c>
      <c r="GW194">
        <v>1</v>
      </c>
      <c r="GX194">
        <f t="shared" si="180"/>
        <v>0</v>
      </c>
      <c r="HA194">
        <v>0</v>
      </c>
      <c r="HB194">
        <v>0</v>
      </c>
      <c r="HC194">
        <f t="shared" si="181"/>
        <v>0</v>
      </c>
      <c r="HE194" t="s">
        <v>3</v>
      </c>
      <c r="HF194" t="s">
        <v>3</v>
      </c>
      <c r="HM194" t="s">
        <v>33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C195">
        <f>ROW(SmtRes!A183)</f>
        <v>183</v>
      </c>
      <c r="D195">
        <f>ROW(EtalonRes!A192)</f>
        <v>192</v>
      </c>
      <c r="E195" t="s">
        <v>329</v>
      </c>
      <c r="F195" t="s">
        <v>330</v>
      </c>
      <c r="G195" t="s">
        <v>331</v>
      </c>
      <c r="H195" t="s">
        <v>280</v>
      </c>
      <c r="I195">
        <f>ROUND(17/100,9)</f>
        <v>0.17</v>
      </c>
      <c r="J195">
        <v>0</v>
      </c>
      <c r="K195">
        <f>ROUND(17/100,9)</f>
        <v>0.17</v>
      </c>
      <c r="O195">
        <f t="shared" si="153"/>
        <v>1971.57</v>
      </c>
      <c r="P195">
        <f t="shared" si="154"/>
        <v>442.17</v>
      </c>
      <c r="Q195">
        <f>(ROUND((ROUND((((ET195*1.1))*AV195*I195),2)*BB195),2)+ROUND((ROUND(((AE195-((EU195*1.1)))*AV195*I195),2)*BS195),2))</f>
        <v>340.41</v>
      </c>
      <c r="R195">
        <f t="shared" si="155"/>
        <v>113.83</v>
      </c>
      <c r="S195">
        <f t="shared" si="156"/>
        <v>1188.99</v>
      </c>
      <c r="T195">
        <f t="shared" si="157"/>
        <v>0</v>
      </c>
      <c r="U195">
        <f t="shared" si="158"/>
        <v>1.7542694400000003</v>
      </c>
      <c r="V195">
        <f t="shared" si="159"/>
        <v>0</v>
      </c>
      <c r="W195">
        <f t="shared" si="160"/>
        <v>0</v>
      </c>
      <c r="X195">
        <f t="shared" si="161"/>
        <v>1420.07</v>
      </c>
      <c r="Y195">
        <f t="shared" si="161"/>
        <v>534.16</v>
      </c>
      <c r="AA195">
        <v>46019751</v>
      </c>
      <c r="AB195">
        <f t="shared" si="162"/>
        <v>456.08</v>
      </c>
      <c r="AC195">
        <f>ROUND(((ES195*1)),6)</f>
        <v>209.57</v>
      </c>
      <c r="AD195">
        <f>ROUND(((((ET195*1.1))-((EU195*1.1)))+AE195),6)</f>
        <v>127.941</v>
      </c>
      <c r="AE195">
        <f>ROUND(((EU195*1.1)),6)</f>
        <v>11.352</v>
      </c>
      <c r="AF195">
        <f>ROUND(((EV195*1.1)),6)</f>
        <v>118.569</v>
      </c>
      <c r="AG195">
        <f t="shared" si="163"/>
        <v>0</v>
      </c>
      <c r="AH195">
        <f>((EW195*1.1))</f>
        <v>9.8560000000000016</v>
      </c>
      <c r="AI195">
        <f>((EX195*1.1))</f>
        <v>0</v>
      </c>
      <c r="AJ195">
        <f t="shared" si="164"/>
        <v>0</v>
      </c>
      <c r="AK195">
        <v>433.67</v>
      </c>
      <c r="AL195">
        <v>209.57</v>
      </c>
      <c r="AM195">
        <v>116.31</v>
      </c>
      <c r="AN195">
        <v>10.32</v>
      </c>
      <c r="AO195">
        <v>107.79</v>
      </c>
      <c r="AP195">
        <v>0</v>
      </c>
      <c r="AQ195">
        <v>8.9600000000000009</v>
      </c>
      <c r="AR195">
        <v>0</v>
      </c>
      <c r="AS195">
        <v>0</v>
      </c>
      <c r="AT195">
        <v>109</v>
      </c>
      <c r="AU195">
        <v>41</v>
      </c>
      <c r="AV195">
        <v>1.0469999999999999</v>
      </c>
      <c r="AW195">
        <v>1</v>
      </c>
      <c r="AZ195">
        <v>1</v>
      </c>
      <c r="BA195">
        <v>56.35</v>
      </c>
      <c r="BB195">
        <v>14.95</v>
      </c>
      <c r="BC195">
        <v>12.41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332</v>
      </c>
      <c r="BM195">
        <v>31</v>
      </c>
      <c r="BN195">
        <v>0</v>
      </c>
      <c r="BO195" t="s">
        <v>330</v>
      </c>
      <c r="BP195">
        <v>1</v>
      </c>
      <c r="BQ195">
        <v>30</v>
      </c>
      <c r="BR195">
        <v>0</v>
      </c>
      <c r="BS195">
        <v>56.35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109</v>
      </c>
      <c r="CA195">
        <v>41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619</v>
      </c>
      <c r="CO195">
        <v>0</v>
      </c>
      <c r="CP195">
        <f t="shared" si="165"/>
        <v>1971.5700000000002</v>
      </c>
      <c r="CQ195">
        <f t="shared" si="166"/>
        <v>2600.7600000000002</v>
      </c>
      <c r="CR195">
        <f>(ROUND((ROUND((((ET195*1.1))*AV195*1),2)*BB195),2)+ROUND((ROUND(((AE195-((EU195*1.1)))*AV195*1),2)*BS195),2))</f>
        <v>2002.55</v>
      </c>
      <c r="CS195">
        <f t="shared" si="167"/>
        <v>670</v>
      </c>
      <c r="CT195">
        <f t="shared" si="168"/>
        <v>6995.29</v>
      </c>
      <c r="CU195">
        <f t="shared" si="169"/>
        <v>0</v>
      </c>
      <c r="CV195">
        <f t="shared" si="170"/>
        <v>10.319232000000001</v>
      </c>
      <c r="CW195">
        <f t="shared" si="171"/>
        <v>0</v>
      </c>
      <c r="CX195">
        <f t="shared" si="171"/>
        <v>0</v>
      </c>
      <c r="CY195">
        <f t="shared" si="172"/>
        <v>1420.0738000000001</v>
      </c>
      <c r="CZ195">
        <f t="shared" si="173"/>
        <v>534.1561999999999</v>
      </c>
      <c r="DC195" t="s">
        <v>3</v>
      </c>
      <c r="DD195" t="s">
        <v>33</v>
      </c>
      <c r="DE195" t="s">
        <v>34</v>
      </c>
      <c r="DF195" t="s">
        <v>34</v>
      </c>
      <c r="DG195" t="s">
        <v>34</v>
      </c>
      <c r="DH195" t="s">
        <v>3</v>
      </c>
      <c r="DI195" t="s">
        <v>34</v>
      </c>
      <c r="DJ195" t="s">
        <v>34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280</v>
      </c>
      <c r="DW195" t="s">
        <v>280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45060199</v>
      </c>
      <c r="EF195">
        <v>30</v>
      </c>
      <c r="EG195" t="s">
        <v>26</v>
      </c>
      <c r="EH195">
        <v>0</v>
      </c>
      <c r="EI195" t="s">
        <v>3</v>
      </c>
      <c r="EJ195">
        <v>1</v>
      </c>
      <c r="EK195">
        <v>31</v>
      </c>
      <c r="EL195" t="s">
        <v>333</v>
      </c>
      <c r="EM195" t="s">
        <v>334</v>
      </c>
      <c r="EO195" t="s">
        <v>37</v>
      </c>
      <c r="EQ195">
        <v>0</v>
      </c>
      <c r="ER195">
        <v>433.67</v>
      </c>
      <c r="ES195">
        <v>209.57</v>
      </c>
      <c r="ET195">
        <v>116.31</v>
      </c>
      <c r="EU195">
        <v>10.32</v>
      </c>
      <c r="EV195">
        <v>107.79</v>
      </c>
      <c r="EW195">
        <v>8.9600000000000009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109</v>
      </c>
      <c r="FY195">
        <v>41</v>
      </c>
      <c r="GA195" t="s">
        <v>3</v>
      </c>
      <c r="GD195">
        <v>1</v>
      </c>
      <c r="GF195">
        <v>-764038429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 t="shared" si="174"/>
        <v>0</v>
      </c>
      <c r="GM195">
        <f t="shared" si="175"/>
        <v>3925.8</v>
      </c>
      <c r="GN195">
        <f t="shared" si="176"/>
        <v>3925.8</v>
      </c>
      <c r="GO195">
        <f t="shared" si="177"/>
        <v>0</v>
      </c>
      <c r="GP195">
        <f t="shared" si="178"/>
        <v>0</v>
      </c>
      <c r="GR195">
        <v>0</v>
      </c>
      <c r="GS195">
        <v>3</v>
      </c>
      <c r="GT195">
        <v>0</v>
      </c>
      <c r="GU195" t="s">
        <v>3</v>
      </c>
      <c r="GV195">
        <f t="shared" si="179"/>
        <v>0</v>
      </c>
      <c r="GW195">
        <v>1</v>
      </c>
      <c r="GX195">
        <f t="shared" si="180"/>
        <v>0</v>
      </c>
      <c r="HA195">
        <v>0</v>
      </c>
      <c r="HB195">
        <v>0</v>
      </c>
      <c r="HC195">
        <f t="shared" si="181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">
      <c r="A196">
        <v>18</v>
      </c>
      <c r="B196">
        <v>1</v>
      </c>
      <c r="C196">
        <v>183</v>
      </c>
      <c r="E196" t="s">
        <v>335</v>
      </c>
      <c r="F196" t="s">
        <v>283</v>
      </c>
      <c r="G196" t="s">
        <v>284</v>
      </c>
      <c r="H196" t="s">
        <v>285</v>
      </c>
      <c r="I196">
        <f>I195*J196</f>
        <v>2.4247269999999999</v>
      </c>
      <c r="J196">
        <v>14.263099999999998</v>
      </c>
      <c r="K196">
        <v>10.7</v>
      </c>
      <c r="O196">
        <f t="shared" si="153"/>
        <v>10354.36</v>
      </c>
      <c r="P196">
        <f t="shared" si="154"/>
        <v>10354.36</v>
      </c>
      <c r="Q196">
        <f>(ROUND((ROUND(((ET196)*AV196*I196),2)*BB196),2)+ROUND((ROUND(((AE196-(EU196))*AV196*I196),2)*BS196),2))</f>
        <v>0</v>
      </c>
      <c r="R196">
        <f t="shared" si="155"/>
        <v>0</v>
      </c>
      <c r="S196">
        <f t="shared" si="156"/>
        <v>0</v>
      </c>
      <c r="T196">
        <f t="shared" si="157"/>
        <v>0</v>
      </c>
      <c r="U196">
        <f t="shared" si="158"/>
        <v>0</v>
      </c>
      <c r="V196">
        <f t="shared" si="159"/>
        <v>0</v>
      </c>
      <c r="W196">
        <f t="shared" si="160"/>
        <v>0</v>
      </c>
      <c r="X196">
        <f t="shared" si="161"/>
        <v>0</v>
      </c>
      <c r="Y196">
        <f t="shared" si="161"/>
        <v>0</v>
      </c>
      <c r="AA196">
        <v>46019751</v>
      </c>
      <c r="AB196">
        <f t="shared" si="162"/>
        <v>291.29000000000002</v>
      </c>
      <c r="AC196">
        <f>ROUND((ES196),6)</f>
        <v>291.29000000000002</v>
      </c>
      <c r="AD196">
        <f>ROUND((((ET196)-(EU196))+AE196),6)</f>
        <v>0</v>
      </c>
      <c r="AE196">
        <f>ROUND((EU196),6)</f>
        <v>0</v>
      </c>
      <c r="AF196">
        <f>ROUND((EV196),6)</f>
        <v>0</v>
      </c>
      <c r="AG196">
        <f t="shared" si="163"/>
        <v>0</v>
      </c>
      <c r="AH196">
        <f>(EW196)</f>
        <v>0</v>
      </c>
      <c r="AI196">
        <f>(EX196)</f>
        <v>0</v>
      </c>
      <c r="AJ196">
        <f t="shared" si="164"/>
        <v>0</v>
      </c>
      <c r="AK196">
        <v>291.29000000000002</v>
      </c>
      <c r="AL196">
        <v>291.29000000000002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109</v>
      </c>
      <c r="AU196">
        <v>41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14.66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286</v>
      </c>
      <c r="BM196">
        <v>31</v>
      </c>
      <c r="BN196">
        <v>0</v>
      </c>
      <c r="BO196" t="s">
        <v>283</v>
      </c>
      <c r="BP196">
        <v>1</v>
      </c>
      <c r="BQ196">
        <v>30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109</v>
      </c>
      <c r="CA196">
        <v>41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619</v>
      </c>
      <c r="CO196">
        <v>0</v>
      </c>
      <c r="CP196">
        <f t="shared" si="165"/>
        <v>10354.36</v>
      </c>
      <c r="CQ196">
        <f t="shared" si="166"/>
        <v>4270.3100000000004</v>
      </c>
      <c r="CR196">
        <f>(ROUND((ROUND(((ET196)*AV196*1),2)*BB196),2)+ROUND((ROUND(((AE196-(EU196))*AV196*1),2)*BS196),2))</f>
        <v>0</v>
      </c>
      <c r="CS196">
        <f t="shared" si="167"/>
        <v>0</v>
      </c>
      <c r="CT196">
        <f t="shared" si="168"/>
        <v>0</v>
      </c>
      <c r="CU196">
        <f t="shared" si="169"/>
        <v>0</v>
      </c>
      <c r="CV196">
        <f t="shared" si="170"/>
        <v>0</v>
      </c>
      <c r="CW196">
        <f t="shared" si="171"/>
        <v>0</v>
      </c>
      <c r="CX196">
        <f t="shared" si="171"/>
        <v>0</v>
      </c>
      <c r="CY196">
        <f t="shared" si="172"/>
        <v>0</v>
      </c>
      <c r="CZ196">
        <f t="shared" si="173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1009</v>
      </c>
      <c r="DV196" t="s">
        <v>285</v>
      </c>
      <c r="DW196" t="s">
        <v>285</v>
      </c>
      <c r="DX196">
        <v>1000</v>
      </c>
      <c r="DZ196" t="s">
        <v>3</v>
      </c>
      <c r="EA196" t="s">
        <v>3</v>
      </c>
      <c r="EB196" t="s">
        <v>3</v>
      </c>
      <c r="EC196" t="s">
        <v>3</v>
      </c>
      <c r="EE196">
        <v>45060199</v>
      </c>
      <c r="EF196">
        <v>30</v>
      </c>
      <c r="EG196" t="s">
        <v>26</v>
      </c>
      <c r="EH196">
        <v>0</v>
      </c>
      <c r="EI196" t="s">
        <v>3</v>
      </c>
      <c r="EJ196">
        <v>1</v>
      </c>
      <c r="EK196">
        <v>31</v>
      </c>
      <c r="EL196" t="s">
        <v>333</v>
      </c>
      <c r="EM196" t="s">
        <v>334</v>
      </c>
      <c r="EO196" t="s">
        <v>37</v>
      </c>
      <c r="EQ196">
        <v>0</v>
      </c>
      <c r="ER196">
        <v>291.29000000000002</v>
      </c>
      <c r="ES196">
        <v>291.29000000000002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v>0</v>
      </c>
      <c r="FS196">
        <v>0</v>
      </c>
      <c r="FX196">
        <v>109</v>
      </c>
      <c r="FY196">
        <v>41</v>
      </c>
      <c r="GA196" t="s">
        <v>3</v>
      </c>
      <c r="GD196">
        <v>1</v>
      </c>
      <c r="GF196">
        <v>460913740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174"/>
        <v>0</v>
      </c>
      <c r="GM196">
        <f t="shared" si="175"/>
        <v>10354.36</v>
      </c>
      <c r="GN196">
        <f t="shared" si="176"/>
        <v>10354.36</v>
      </c>
      <c r="GO196">
        <f t="shared" si="177"/>
        <v>0</v>
      </c>
      <c r="GP196">
        <f t="shared" si="178"/>
        <v>0</v>
      </c>
      <c r="GR196">
        <v>0</v>
      </c>
      <c r="GS196">
        <v>3</v>
      </c>
      <c r="GT196">
        <v>0</v>
      </c>
      <c r="GU196" t="s">
        <v>3</v>
      </c>
      <c r="GV196">
        <f t="shared" si="179"/>
        <v>0</v>
      </c>
      <c r="GW196">
        <v>1</v>
      </c>
      <c r="GX196">
        <f t="shared" si="180"/>
        <v>0</v>
      </c>
      <c r="HA196">
        <v>0</v>
      </c>
      <c r="HB196">
        <v>0</v>
      </c>
      <c r="HC196">
        <f t="shared" si="181"/>
        <v>0</v>
      </c>
      <c r="HE196" t="s">
        <v>3</v>
      </c>
      <c r="HF196" t="s">
        <v>3</v>
      </c>
      <c r="HM196" t="s">
        <v>336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">
      <c r="A197">
        <v>17</v>
      </c>
      <c r="B197">
        <v>1</v>
      </c>
      <c r="C197">
        <f>ROW(SmtRes!A187)</f>
        <v>187</v>
      </c>
      <c r="D197">
        <f>ROW(EtalonRes!A196)</f>
        <v>196</v>
      </c>
      <c r="E197" t="s">
        <v>337</v>
      </c>
      <c r="F197" t="s">
        <v>338</v>
      </c>
      <c r="G197" t="s">
        <v>339</v>
      </c>
      <c r="H197" t="s">
        <v>280</v>
      </c>
      <c r="I197">
        <f>ROUND(90/100,9)</f>
        <v>0.9</v>
      </c>
      <c r="J197">
        <v>0</v>
      </c>
      <c r="K197">
        <f>ROUND(90/100,9)</f>
        <v>0.9</v>
      </c>
      <c r="O197">
        <f t="shared" si="153"/>
        <v>10439.01</v>
      </c>
      <c r="P197">
        <f t="shared" si="154"/>
        <v>2340.65</v>
      </c>
      <c r="Q197">
        <f>(ROUND((ROUND((((ET197*1.1))*AV197*I197),2)*BB197),2)+ROUND((ROUND(((AE197-((EU197*1.1)))*AV197*I197),2)*BS197),2))</f>
        <v>1802.37</v>
      </c>
      <c r="R197">
        <f t="shared" si="155"/>
        <v>602.95000000000005</v>
      </c>
      <c r="S197">
        <f t="shared" si="156"/>
        <v>6295.99</v>
      </c>
      <c r="T197">
        <f t="shared" si="157"/>
        <v>0</v>
      </c>
      <c r="U197">
        <f t="shared" si="158"/>
        <v>9.2873088000000017</v>
      </c>
      <c r="V197">
        <f t="shared" si="159"/>
        <v>0</v>
      </c>
      <c r="W197">
        <f t="shared" si="160"/>
        <v>0</v>
      </c>
      <c r="X197">
        <f t="shared" si="161"/>
        <v>7519.84</v>
      </c>
      <c r="Y197">
        <f t="shared" si="161"/>
        <v>2828.57</v>
      </c>
      <c r="AA197">
        <v>46019751</v>
      </c>
      <c r="AB197">
        <f t="shared" si="162"/>
        <v>456.08</v>
      </c>
      <c r="AC197">
        <f>ROUND(((ES197*1)),6)</f>
        <v>209.57</v>
      </c>
      <c r="AD197">
        <f>ROUND(((((ET197*1.1))-((EU197*1.1)))+AE197),6)</f>
        <v>127.941</v>
      </c>
      <c r="AE197">
        <f>ROUND(((EU197*1.1)),6)</f>
        <v>11.352</v>
      </c>
      <c r="AF197">
        <f>ROUND(((EV197*1.1)),6)</f>
        <v>118.569</v>
      </c>
      <c r="AG197">
        <f t="shared" si="163"/>
        <v>0</v>
      </c>
      <c r="AH197">
        <f>((EW197*1.1))</f>
        <v>9.8560000000000016</v>
      </c>
      <c r="AI197">
        <f>((EX197*1.1))</f>
        <v>0</v>
      </c>
      <c r="AJ197">
        <f t="shared" si="164"/>
        <v>0</v>
      </c>
      <c r="AK197">
        <v>433.67</v>
      </c>
      <c r="AL197">
        <v>209.57</v>
      </c>
      <c r="AM197">
        <v>116.31</v>
      </c>
      <c r="AN197">
        <v>10.32</v>
      </c>
      <c r="AO197">
        <v>107.79</v>
      </c>
      <c r="AP197">
        <v>0</v>
      </c>
      <c r="AQ197">
        <v>8.9600000000000009</v>
      </c>
      <c r="AR197">
        <v>0</v>
      </c>
      <c r="AS197">
        <v>0</v>
      </c>
      <c r="AT197">
        <v>109</v>
      </c>
      <c r="AU197">
        <v>41</v>
      </c>
      <c r="AV197">
        <v>1.0469999999999999</v>
      </c>
      <c r="AW197">
        <v>1</v>
      </c>
      <c r="AZ197">
        <v>1</v>
      </c>
      <c r="BA197">
        <v>56.35</v>
      </c>
      <c r="BB197">
        <v>14.95</v>
      </c>
      <c r="BC197">
        <v>12.41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340</v>
      </c>
      <c r="BM197">
        <v>31</v>
      </c>
      <c r="BN197">
        <v>0</v>
      </c>
      <c r="BO197" t="s">
        <v>338</v>
      </c>
      <c r="BP197">
        <v>1</v>
      </c>
      <c r="BQ197">
        <v>30</v>
      </c>
      <c r="BR197">
        <v>0</v>
      </c>
      <c r="BS197">
        <v>56.35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109</v>
      </c>
      <c r="CA197">
        <v>41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619</v>
      </c>
      <c r="CO197">
        <v>0</v>
      </c>
      <c r="CP197">
        <f t="shared" si="165"/>
        <v>10439.01</v>
      </c>
      <c r="CQ197">
        <f t="shared" si="166"/>
        <v>2600.7600000000002</v>
      </c>
      <c r="CR197">
        <f>(ROUND((ROUND((((ET197*1.1))*AV197*1),2)*BB197),2)+ROUND((ROUND(((AE197-((EU197*1.1)))*AV197*1),2)*BS197),2))</f>
        <v>2002.55</v>
      </c>
      <c r="CS197">
        <f t="shared" si="167"/>
        <v>670</v>
      </c>
      <c r="CT197">
        <f t="shared" si="168"/>
        <v>6995.29</v>
      </c>
      <c r="CU197">
        <f t="shared" si="169"/>
        <v>0</v>
      </c>
      <c r="CV197">
        <f t="shared" si="170"/>
        <v>10.319232000000001</v>
      </c>
      <c r="CW197">
        <f t="shared" si="171"/>
        <v>0</v>
      </c>
      <c r="CX197">
        <f t="shared" si="171"/>
        <v>0</v>
      </c>
      <c r="CY197">
        <f t="shared" si="172"/>
        <v>7519.8445999999994</v>
      </c>
      <c r="CZ197">
        <f t="shared" si="173"/>
        <v>2828.5654</v>
      </c>
      <c r="DC197" t="s">
        <v>3</v>
      </c>
      <c r="DD197" t="s">
        <v>33</v>
      </c>
      <c r="DE197" t="s">
        <v>34</v>
      </c>
      <c r="DF197" t="s">
        <v>34</v>
      </c>
      <c r="DG197" t="s">
        <v>34</v>
      </c>
      <c r="DH197" t="s">
        <v>3</v>
      </c>
      <c r="DI197" t="s">
        <v>34</v>
      </c>
      <c r="DJ197" t="s">
        <v>34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280</v>
      </c>
      <c r="DW197" t="s">
        <v>280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45060199</v>
      </c>
      <c r="EF197">
        <v>30</v>
      </c>
      <c r="EG197" t="s">
        <v>26</v>
      </c>
      <c r="EH197">
        <v>0</v>
      </c>
      <c r="EI197" t="s">
        <v>3</v>
      </c>
      <c r="EJ197">
        <v>1</v>
      </c>
      <c r="EK197">
        <v>31</v>
      </c>
      <c r="EL197" t="s">
        <v>333</v>
      </c>
      <c r="EM197" t="s">
        <v>334</v>
      </c>
      <c r="EO197" t="s">
        <v>37</v>
      </c>
      <c r="EQ197">
        <v>0</v>
      </c>
      <c r="ER197">
        <v>433.67</v>
      </c>
      <c r="ES197">
        <v>209.57</v>
      </c>
      <c r="ET197">
        <v>116.31</v>
      </c>
      <c r="EU197">
        <v>10.32</v>
      </c>
      <c r="EV197">
        <v>107.79</v>
      </c>
      <c r="EW197">
        <v>8.9600000000000009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109</v>
      </c>
      <c r="FY197">
        <v>41</v>
      </c>
      <c r="GA197" t="s">
        <v>3</v>
      </c>
      <c r="GD197">
        <v>1</v>
      </c>
      <c r="GF197">
        <v>2070155581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174"/>
        <v>0</v>
      </c>
      <c r="GM197">
        <f t="shared" si="175"/>
        <v>20787.419999999998</v>
      </c>
      <c r="GN197">
        <f t="shared" si="176"/>
        <v>20787.419999999998</v>
      </c>
      <c r="GO197">
        <f t="shared" si="177"/>
        <v>0</v>
      </c>
      <c r="GP197">
        <f t="shared" si="178"/>
        <v>0</v>
      </c>
      <c r="GR197">
        <v>0</v>
      </c>
      <c r="GS197">
        <v>3</v>
      </c>
      <c r="GT197">
        <v>0</v>
      </c>
      <c r="GU197" t="s">
        <v>3</v>
      </c>
      <c r="GV197">
        <f t="shared" si="179"/>
        <v>0</v>
      </c>
      <c r="GW197">
        <v>1</v>
      </c>
      <c r="GX197">
        <f t="shared" si="180"/>
        <v>0</v>
      </c>
      <c r="HA197">
        <v>0</v>
      </c>
      <c r="HB197">
        <v>0</v>
      </c>
      <c r="HC197">
        <f t="shared" si="181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45" x14ac:dyDescent="0.2">
      <c r="A198">
        <v>18</v>
      </c>
      <c r="B198">
        <v>1</v>
      </c>
      <c r="C198">
        <v>187</v>
      </c>
      <c r="E198" t="s">
        <v>341</v>
      </c>
      <c r="F198" t="s">
        <v>302</v>
      </c>
      <c r="G198" t="s">
        <v>303</v>
      </c>
      <c r="H198" t="s">
        <v>285</v>
      </c>
      <c r="I198">
        <f>I197*J198</f>
        <v>8.5658580000000004</v>
      </c>
      <c r="J198">
        <v>9.5176200000000009</v>
      </c>
      <c r="K198">
        <v>7.14</v>
      </c>
      <c r="O198">
        <f t="shared" si="153"/>
        <v>38258.33</v>
      </c>
      <c r="P198">
        <f t="shared" si="154"/>
        <v>38258.33</v>
      </c>
      <c r="Q198">
        <f>(ROUND((ROUND(((ET198)*AV198*I198),2)*BB198),2)+ROUND((ROUND(((AE198-(EU198))*AV198*I198),2)*BS198),2))</f>
        <v>0</v>
      </c>
      <c r="R198">
        <f t="shared" si="155"/>
        <v>0</v>
      </c>
      <c r="S198">
        <f t="shared" si="156"/>
        <v>0</v>
      </c>
      <c r="T198">
        <f t="shared" si="157"/>
        <v>0</v>
      </c>
      <c r="U198">
        <f t="shared" si="158"/>
        <v>0</v>
      </c>
      <c r="V198">
        <f t="shared" si="159"/>
        <v>0</v>
      </c>
      <c r="W198">
        <f t="shared" si="160"/>
        <v>0</v>
      </c>
      <c r="X198">
        <f t="shared" si="161"/>
        <v>0</v>
      </c>
      <c r="Y198">
        <f t="shared" si="161"/>
        <v>0</v>
      </c>
      <c r="AA198">
        <v>46019751</v>
      </c>
      <c r="AB198">
        <f t="shared" si="162"/>
        <v>302.19</v>
      </c>
      <c r="AC198">
        <f>ROUND((ES198),6)</f>
        <v>302.19</v>
      </c>
      <c r="AD198">
        <f>ROUND((((ET198)-(EU198))+AE198),6)</f>
        <v>0</v>
      </c>
      <c r="AE198">
        <f>ROUND((EU198),6)</f>
        <v>0</v>
      </c>
      <c r="AF198">
        <f>ROUND((EV198),6)</f>
        <v>0</v>
      </c>
      <c r="AG198">
        <f t="shared" si="163"/>
        <v>0</v>
      </c>
      <c r="AH198">
        <f>(EW198)</f>
        <v>0</v>
      </c>
      <c r="AI198">
        <f>(EX198)</f>
        <v>0</v>
      </c>
      <c r="AJ198">
        <f t="shared" si="164"/>
        <v>0</v>
      </c>
      <c r="AK198">
        <v>302.19</v>
      </c>
      <c r="AL198">
        <v>302.19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109</v>
      </c>
      <c r="AU198">
        <v>41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14.78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304</v>
      </c>
      <c r="BM198">
        <v>31</v>
      </c>
      <c r="BN198">
        <v>0</v>
      </c>
      <c r="BO198" t="s">
        <v>302</v>
      </c>
      <c r="BP198">
        <v>1</v>
      </c>
      <c r="BQ198">
        <v>30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109</v>
      </c>
      <c r="CA198">
        <v>41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619</v>
      </c>
      <c r="CO198">
        <v>0</v>
      </c>
      <c r="CP198">
        <f t="shared" si="165"/>
        <v>38258.33</v>
      </c>
      <c r="CQ198">
        <f t="shared" si="166"/>
        <v>4466.37</v>
      </c>
      <c r="CR198">
        <f>(ROUND((ROUND(((ET198)*AV198*1),2)*BB198),2)+ROUND((ROUND(((AE198-(EU198))*AV198*1),2)*BS198),2))</f>
        <v>0</v>
      </c>
      <c r="CS198">
        <f t="shared" si="167"/>
        <v>0</v>
      </c>
      <c r="CT198">
        <f t="shared" si="168"/>
        <v>0</v>
      </c>
      <c r="CU198">
        <f t="shared" si="169"/>
        <v>0</v>
      </c>
      <c r="CV198">
        <f t="shared" si="170"/>
        <v>0</v>
      </c>
      <c r="CW198">
        <f t="shared" si="171"/>
        <v>0</v>
      </c>
      <c r="CX198">
        <f t="shared" si="171"/>
        <v>0</v>
      </c>
      <c r="CY198">
        <f t="shared" si="172"/>
        <v>0</v>
      </c>
      <c r="CZ198">
        <f t="shared" si="173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1009</v>
      </c>
      <c r="DV198" t="s">
        <v>285</v>
      </c>
      <c r="DW198" t="s">
        <v>285</v>
      </c>
      <c r="DX198">
        <v>1000</v>
      </c>
      <c r="DZ198" t="s">
        <v>3</v>
      </c>
      <c r="EA198" t="s">
        <v>3</v>
      </c>
      <c r="EB198" t="s">
        <v>3</v>
      </c>
      <c r="EC198" t="s">
        <v>3</v>
      </c>
      <c r="EE198">
        <v>45060199</v>
      </c>
      <c r="EF198">
        <v>30</v>
      </c>
      <c r="EG198" t="s">
        <v>26</v>
      </c>
      <c r="EH198">
        <v>0</v>
      </c>
      <c r="EI198" t="s">
        <v>3</v>
      </c>
      <c r="EJ198">
        <v>1</v>
      </c>
      <c r="EK198">
        <v>31</v>
      </c>
      <c r="EL198" t="s">
        <v>333</v>
      </c>
      <c r="EM198" t="s">
        <v>334</v>
      </c>
      <c r="EO198" t="s">
        <v>37</v>
      </c>
      <c r="EQ198">
        <v>0</v>
      </c>
      <c r="ER198">
        <v>302.19</v>
      </c>
      <c r="ES198">
        <v>302.19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v>0</v>
      </c>
      <c r="FS198">
        <v>0</v>
      </c>
      <c r="FX198">
        <v>109</v>
      </c>
      <c r="FY198">
        <v>41</v>
      </c>
      <c r="GA198" t="s">
        <v>3</v>
      </c>
      <c r="GD198">
        <v>1</v>
      </c>
      <c r="GF198">
        <v>-2017414351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174"/>
        <v>0</v>
      </c>
      <c r="GM198">
        <f t="shared" si="175"/>
        <v>38258.33</v>
      </c>
      <c r="GN198">
        <f t="shared" si="176"/>
        <v>38258.33</v>
      </c>
      <c r="GO198">
        <f t="shared" si="177"/>
        <v>0</v>
      </c>
      <c r="GP198">
        <f t="shared" si="178"/>
        <v>0</v>
      </c>
      <c r="GR198">
        <v>0</v>
      </c>
      <c r="GS198">
        <v>3</v>
      </c>
      <c r="GT198">
        <v>0</v>
      </c>
      <c r="GU198" t="s">
        <v>3</v>
      </c>
      <c r="GV198">
        <f t="shared" si="179"/>
        <v>0</v>
      </c>
      <c r="GW198">
        <v>1</v>
      </c>
      <c r="GX198">
        <f t="shared" si="180"/>
        <v>0</v>
      </c>
      <c r="HA198">
        <v>0</v>
      </c>
      <c r="HB198">
        <v>0</v>
      </c>
      <c r="HC198">
        <f t="shared" si="181"/>
        <v>0</v>
      </c>
      <c r="HE198" t="s">
        <v>3</v>
      </c>
      <c r="HF198" t="s">
        <v>3</v>
      </c>
      <c r="HM198" t="s">
        <v>336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200" spans="1:245" x14ac:dyDescent="0.2">
      <c r="A200" s="2">
        <v>51</v>
      </c>
      <c r="B200" s="2">
        <f>B182</f>
        <v>1</v>
      </c>
      <c r="C200" s="2">
        <f>A182</f>
        <v>4</v>
      </c>
      <c r="D200" s="2">
        <f>ROW(A182)</f>
        <v>182</v>
      </c>
      <c r="E200" s="2"/>
      <c r="F200" s="2" t="str">
        <f>IF(F182&lt;&gt;"",F182,"")</f>
        <v>Новый раздел</v>
      </c>
      <c r="G200" s="2" t="str">
        <f>IF(G182&lt;&gt;"",G182,"")</f>
        <v>Разборка и восстановление тротуара S в.сл. = 90 м2, S н.сл.= 17 м2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82">ROUND(AB200,2)</f>
        <v>73783.91</v>
      </c>
      <c r="P200" s="2">
        <f t="shared" si="182"/>
        <v>56572.52</v>
      </c>
      <c r="Q200" s="2">
        <f t="shared" si="182"/>
        <v>7582.29</v>
      </c>
      <c r="R200" s="2">
        <f t="shared" si="182"/>
        <v>2330.65</v>
      </c>
      <c r="S200" s="2">
        <f t="shared" si="182"/>
        <v>9629.1</v>
      </c>
      <c r="T200" s="2">
        <f t="shared" si="182"/>
        <v>0</v>
      </c>
      <c r="U200" s="2">
        <f>AH200</f>
        <v>14.545044096000002</v>
      </c>
      <c r="V200" s="2">
        <f>AI200</f>
        <v>0</v>
      </c>
      <c r="W200" s="2">
        <f>ROUND(AJ200,2)</f>
        <v>0</v>
      </c>
      <c r="X200" s="2">
        <f>ROUND(AK200,2)</f>
        <v>12990.7</v>
      </c>
      <c r="Y200" s="2">
        <f>ROUND(AL200,2)</f>
        <v>5398.84</v>
      </c>
      <c r="Z200" s="2"/>
      <c r="AA200" s="2"/>
      <c r="AB200" s="2">
        <f>ROUND(SUMIF(AA186:AA198,"=46019751",O186:O198),2)</f>
        <v>73783.91</v>
      </c>
      <c r="AC200" s="2">
        <f>ROUND(SUMIF(AA186:AA198,"=46019751",P186:P198),2)</f>
        <v>56572.52</v>
      </c>
      <c r="AD200" s="2">
        <f>ROUND(SUMIF(AA186:AA198,"=46019751",Q186:Q198),2)</f>
        <v>7582.29</v>
      </c>
      <c r="AE200" s="2">
        <f>ROUND(SUMIF(AA186:AA198,"=46019751",R186:R198),2)</f>
        <v>2330.65</v>
      </c>
      <c r="AF200" s="2">
        <f>ROUND(SUMIF(AA186:AA198,"=46019751",S186:S198),2)</f>
        <v>9629.1</v>
      </c>
      <c r="AG200" s="2">
        <f>ROUND(SUMIF(AA186:AA198,"=46019751",T186:T198),2)</f>
        <v>0</v>
      </c>
      <c r="AH200" s="2">
        <f>SUMIF(AA186:AA198,"=46019751",U186:U198)</f>
        <v>14.545044096000002</v>
      </c>
      <c r="AI200" s="2">
        <f>SUMIF(AA186:AA198,"=46019751",V186:V198)</f>
        <v>0</v>
      </c>
      <c r="AJ200" s="2">
        <f>ROUND(SUMIF(AA186:AA198,"=46019751",W186:W198),2)</f>
        <v>0</v>
      </c>
      <c r="AK200" s="2">
        <f>ROUND(SUMIF(AA186:AA198,"=46019751",X186:X198),2)</f>
        <v>12990.7</v>
      </c>
      <c r="AL200" s="2">
        <f>ROUND(SUMIF(AA186:AA198,"=46019751",Y186:Y198),2)</f>
        <v>5398.84</v>
      </c>
      <c r="AM200" s="2"/>
      <c r="AN200" s="2"/>
      <c r="AO200" s="2">
        <f t="shared" ref="AO200:BD200" si="183">ROUND(BX200,2)</f>
        <v>0</v>
      </c>
      <c r="AP200" s="2">
        <f t="shared" si="183"/>
        <v>0</v>
      </c>
      <c r="AQ200" s="2">
        <f t="shared" si="183"/>
        <v>0</v>
      </c>
      <c r="AR200" s="2">
        <f t="shared" si="183"/>
        <v>92173.45</v>
      </c>
      <c r="AS200" s="2">
        <f t="shared" si="183"/>
        <v>92173.45</v>
      </c>
      <c r="AT200" s="2">
        <f t="shared" si="183"/>
        <v>0</v>
      </c>
      <c r="AU200" s="2">
        <f t="shared" si="183"/>
        <v>0</v>
      </c>
      <c r="AV200" s="2">
        <f t="shared" si="183"/>
        <v>56572.52</v>
      </c>
      <c r="AW200" s="2">
        <f t="shared" si="183"/>
        <v>56572.52</v>
      </c>
      <c r="AX200" s="2">
        <f t="shared" si="183"/>
        <v>0</v>
      </c>
      <c r="AY200" s="2">
        <f t="shared" si="183"/>
        <v>56572.52</v>
      </c>
      <c r="AZ200" s="2">
        <f t="shared" si="183"/>
        <v>0</v>
      </c>
      <c r="BA200" s="2">
        <f t="shared" si="183"/>
        <v>0</v>
      </c>
      <c r="BB200" s="2">
        <f t="shared" si="183"/>
        <v>0</v>
      </c>
      <c r="BC200" s="2">
        <f t="shared" si="183"/>
        <v>0</v>
      </c>
      <c r="BD200" s="2">
        <f t="shared" si="183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>
        <f>ROUND(SUMIF(AA186:AA198,"=46019751",FQ186:FQ198),2)</f>
        <v>0</v>
      </c>
      <c r="BY200" s="2">
        <f>ROUND(SUMIF(AA186:AA198,"=46019751",FR186:FR198),2)</f>
        <v>0</v>
      </c>
      <c r="BZ200" s="2">
        <f>ROUND(SUMIF(AA186:AA198,"=46019751",GL186:GL198),2)</f>
        <v>0</v>
      </c>
      <c r="CA200" s="2">
        <f>ROUND(SUMIF(AA186:AA198,"=46019751",GM186:GM198),2)</f>
        <v>92173.45</v>
      </c>
      <c r="CB200" s="2">
        <f>ROUND(SUMIF(AA186:AA198,"=46019751",GN186:GN198),2)</f>
        <v>92173.45</v>
      </c>
      <c r="CC200" s="2">
        <f>ROUND(SUMIF(AA186:AA198,"=46019751",GO186:GO198),2)</f>
        <v>0</v>
      </c>
      <c r="CD200" s="2">
        <f>ROUND(SUMIF(AA186:AA198,"=46019751",GP186:GP198),2)</f>
        <v>0</v>
      </c>
      <c r="CE200" s="2">
        <f>AC200-BX200</f>
        <v>56572.52</v>
      </c>
      <c r="CF200" s="2">
        <f>AC200-BY200</f>
        <v>56572.52</v>
      </c>
      <c r="CG200" s="2">
        <f>BX200-BZ200</f>
        <v>0</v>
      </c>
      <c r="CH200" s="2">
        <f>AC200-BX200-BY200+BZ200</f>
        <v>56572.52</v>
      </c>
      <c r="CI200" s="2">
        <f>BY200-BZ200</f>
        <v>0</v>
      </c>
      <c r="CJ200" s="2">
        <f>ROUND(SUMIF(AA186:AA198,"=46019751",GX186:GX198),2)</f>
        <v>0</v>
      </c>
      <c r="CK200" s="2">
        <f>ROUND(SUMIF(AA186:AA198,"=46019751",GY186:GY198),2)</f>
        <v>0</v>
      </c>
      <c r="CL200" s="2">
        <f>ROUND(SUMIF(AA186:AA198,"=46019751",GZ186:GZ198),2)</f>
        <v>0</v>
      </c>
      <c r="CM200" s="2">
        <f>ROUND(SUMIF(AA186:AA198,"=46019751",HD186:HD198),2)</f>
        <v>0</v>
      </c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73783.91</v>
      </c>
      <c r="G202" s="4" t="s">
        <v>142</v>
      </c>
      <c r="H202" s="4" t="s">
        <v>143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73783.91</v>
      </c>
      <c r="X202" s="4">
        <v>1</v>
      </c>
      <c r="Y202" s="4">
        <v>73783.91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56572.52</v>
      </c>
      <c r="G203" s="4" t="s">
        <v>144</v>
      </c>
      <c r="H203" s="4" t="s">
        <v>145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56572.52</v>
      </c>
      <c r="X203" s="4">
        <v>1</v>
      </c>
      <c r="Y203" s="4">
        <v>56572.52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146</v>
      </c>
      <c r="H204" s="4" t="s">
        <v>147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56572.52</v>
      </c>
      <c r="G205" s="4" t="s">
        <v>148</v>
      </c>
      <c r="H205" s="4" t="s">
        <v>149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56572.52</v>
      </c>
      <c r="X205" s="4">
        <v>1</v>
      </c>
      <c r="Y205" s="4">
        <v>56572.52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56572.52</v>
      </c>
      <c r="G206" s="4" t="s">
        <v>150</v>
      </c>
      <c r="H206" s="4" t="s">
        <v>151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56572.52</v>
      </c>
      <c r="X206" s="4">
        <v>1</v>
      </c>
      <c r="Y206" s="4">
        <v>56572.52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152</v>
      </c>
      <c r="H207" s="4" t="s">
        <v>153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56572.52</v>
      </c>
      <c r="G208" s="4" t="s">
        <v>154</v>
      </c>
      <c r="H208" s="4" t="s">
        <v>155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56572.52</v>
      </c>
      <c r="X208" s="4">
        <v>1</v>
      </c>
      <c r="Y208" s="4">
        <v>56572.52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0</v>
      </c>
      <c r="G209" s="4" t="s">
        <v>156</v>
      </c>
      <c r="H209" s="4" t="s">
        <v>157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158</v>
      </c>
      <c r="H210" s="4" t="s">
        <v>159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0</v>
      </c>
      <c r="G211" s="4" t="s">
        <v>160</v>
      </c>
      <c r="H211" s="4" t="s">
        <v>161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7582.29</v>
      </c>
      <c r="G212" s="4" t="s">
        <v>162</v>
      </c>
      <c r="H212" s="4" t="s">
        <v>163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7582.29</v>
      </c>
      <c r="X212" s="4">
        <v>1</v>
      </c>
      <c r="Y212" s="4">
        <v>7582.29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164</v>
      </c>
      <c r="H213" s="4" t="s">
        <v>165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2330.65</v>
      </c>
      <c r="G214" s="4" t="s">
        <v>166</v>
      </c>
      <c r="H214" s="4" t="s">
        <v>167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2330.65</v>
      </c>
      <c r="X214" s="4">
        <v>1</v>
      </c>
      <c r="Y214" s="4">
        <v>2330.65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9629.1</v>
      </c>
      <c r="G215" s="4" t="s">
        <v>168</v>
      </c>
      <c r="H215" s="4" t="s">
        <v>169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9629.1</v>
      </c>
      <c r="X215" s="4">
        <v>1</v>
      </c>
      <c r="Y215" s="4">
        <v>9629.1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170</v>
      </c>
      <c r="H216" s="4" t="s">
        <v>171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92173.45</v>
      </c>
      <c r="G217" s="4" t="s">
        <v>172</v>
      </c>
      <c r="H217" s="4" t="s">
        <v>173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92173.45</v>
      </c>
      <c r="X217" s="4">
        <v>1</v>
      </c>
      <c r="Y217" s="4">
        <v>92173.45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0</v>
      </c>
      <c r="G218" s="4" t="s">
        <v>174</v>
      </c>
      <c r="H218" s="4" t="s">
        <v>175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0</v>
      </c>
      <c r="G219" s="4" t="s">
        <v>176</v>
      </c>
      <c r="H219" s="4" t="s">
        <v>177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178</v>
      </c>
      <c r="H220" s="4" t="s">
        <v>179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180</v>
      </c>
      <c r="H221" s="4" t="s">
        <v>181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Source!U200</f>
        <v>14.545044096000002</v>
      </c>
      <c r="G222" s="4" t="s">
        <v>182</v>
      </c>
      <c r="H222" s="4" t="s">
        <v>183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14.545044096</v>
      </c>
      <c r="X222" s="4">
        <v>1</v>
      </c>
      <c r="Y222" s="4">
        <v>14.545044096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Source!V200</f>
        <v>0</v>
      </c>
      <c r="G223" s="4" t="s">
        <v>184</v>
      </c>
      <c r="H223" s="4" t="s">
        <v>185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186</v>
      </c>
      <c r="H224" s="4" t="s">
        <v>187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188</v>
      </c>
      <c r="H225" s="4" t="s">
        <v>189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12990.7</v>
      </c>
      <c r="G226" s="4" t="s">
        <v>190</v>
      </c>
      <c r="H226" s="4" t="s">
        <v>191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12990.7</v>
      </c>
      <c r="X226" s="4">
        <v>1</v>
      </c>
      <c r="Y226" s="4">
        <v>12990.7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5398.84</v>
      </c>
      <c r="G227" s="4" t="s">
        <v>192</v>
      </c>
      <c r="H227" s="4" t="s">
        <v>193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5398.84</v>
      </c>
      <c r="X227" s="4">
        <v>1</v>
      </c>
      <c r="Y227" s="4">
        <v>5398.84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92173.45</v>
      </c>
      <c r="G228" s="4" t="s">
        <v>194</v>
      </c>
      <c r="H228" s="4" t="s">
        <v>195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92173.45</v>
      </c>
      <c r="X228" s="4">
        <v>1</v>
      </c>
      <c r="Y228" s="4">
        <v>92173.45</v>
      </c>
      <c r="Z228" s="4"/>
      <c r="AA228" s="4"/>
      <c r="AB228" s="4"/>
    </row>
    <row r="230" spans="1:245" x14ac:dyDescent="0.2">
      <c r="A230" s="1">
        <v>4</v>
      </c>
      <c r="B230" s="1">
        <v>1</v>
      </c>
      <c r="C230" s="1"/>
      <c r="D230" s="1">
        <f>ROW(A243)</f>
        <v>243</v>
      </c>
      <c r="E230" s="1"/>
      <c r="F230" s="1" t="s">
        <v>25</v>
      </c>
      <c r="G230" s="1" t="s">
        <v>342</v>
      </c>
      <c r="H230" s="1" t="s">
        <v>3</v>
      </c>
      <c r="I230" s="1">
        <v>0</v>
      </c>
      <c r="J230" s="1"/>
      <c r="K230" s="1">
        <v>-1</v>
      </c>
      <c r="L230" s="1"/>
      <c r="M230" s="1" t="s">
        <v>3</v>
      </c>
      <c r="N230" s="1"/>
      <c r="O230" s="1"/>
      <c r="P230" s="1"/>
      <c r="Q230" s="1"/>
      <c r="R230" s="1"/>
      <c r="S230" s="1">
        <v>0</v>
      </c>
      <c r="T230" s="1"/>
      <c r="U230" s="1" t="s">
        <v>3</v>
      </c>
      <c r="V230" s="1">
        <v>0</v>
      </c>
      <c r="W230" s="1"/>
      <c r="X230" s="1"/>
      <c r="Y230" s="1"/>
      <c r="Z230" s="1"/>
      <c r="AA230" s="1"/>
      <c r="AB230" s="1" t="s">
        <v>3</v>
      </c>
      <c r="AC230" s="1" t="s">
        <v>3</v>
      </c>
      <c r="AD230" s="1" t="s">
        <v>3</v>
      </c>
      <c r="AE230" s="1" t="s">
        <v>3</v>
      </c>
      <c r="AF230" s="1" t="s">
        <v>3</v>
      </c>
      <c r="AG230" s="1" t="s">
        <v>3</v>
      </c>
      <c r="AH230" s="1"/>
      <c r="AI230" s="1"/>
      <c r="AJ230" s="1"/>
      <c r="AK230" s="1"/>
      <c r="AL230" s="1"/>
      <c r="AM230" s="1"/>
      <c r="AN230" s="1"/>
      <c r="AO230" s="1"/>
      <c r="AP230" s="1" t="s">
        <v>3</v>
      </c>
      <c r="AQ230" s="1" t="s">
        <v>3</v>
      </c>
      <c r="AR230" s="1" t="s">
        <v>3</v>
      </c>
      <c r="AS230" s="1"/>
      <c r="AT230" s="1"/>
      <c r="AU230" s="1"/>
      <c r="AV230" s="1"/>
      <c r="AW230" s="1"/>
      <c r="AX230" s="1"/>
      <c r="AY230" s="1"/>
      <c r="AZ230" s="1" t="s">
        <v>3</v>
      </c>
      <c r="BA230" s="1"/>
      <c r="BB230" s="1" t="s">
        <v>3</v>
      </c>
      <c r="BC230" s="1" t="s">
        <v>3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3</v>
      </c>
      <c r="BJ230" s="1" t="s">
        <v>3</v>
      </c>
      <c r="BK230" s="1" t="s">
        <v>3</v>
      </c>
      <c r="BL230" s="1" t="s">
        <v>3</v>
      </c>
      <c r="BM230" s="1" t="s">
        <v>3</v>
      </c>
      <c r="BN230" s="1" t="s">
        <v>3</v>
      </c>
      <c r="BO230" s="1" t="s">
        <v>3</v>
      </c>
      <c r="BP230" s="1" t="s">
        <v>3</v>
      </c>
      <c r="BQ230" s="1"/>
      <c r="BR230" s="1"/>
      <c r="BS230" s="1"/>
      <c r="BT230" s="1"/>
      <c r="BU230" s="1"/>
      <c r="BV230" s="1"/>
      <c r="BW230" s="1"/>
      <c r="BX230" s="1">
        <v>0</v>
      </c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>
        <v>0</v>
      </c>
    </row>
    <row r="232" spans="1:245" x14ac:dyDescent="0.2">
      <c r="A232" s="2">
        <v>52</v>
      </c>
      <c r="B232" s="2">
        <f t="shared" ref="B232:G232" si="184">B243</f>
        <v>1</v>
      </c>
      <c r="C232" s="2">
        <f t="shared" si="184"/>
        <v>4</v>
      </c>
      <c r="D232" s="2">
        <f t="shared" si="184"/>
        <v>230</v>
      </c>
      <c r="E232" s="2">
        <f t="shared" si="184"/>
        <v>0</v>
      </c>
      <c r="F232" s="2" t="str">
        <f t="shared" si="184"/>
        <v>Новый раздел</v>
      </c>
      <c r="G232" s="2" t="str">
        <f t="shared" si="184"/>
        <v>Газон (S=215м2)</v>
      </c>
      <c r="H232" s="2"/>
      <c r="I232" s="2"/>
      <c r="J232" s="2"/>
      <c r="K232" s="2"/>
      <c r="L232" s="2"/>
      <c r="M232" s="2"/>
      <c r="N232" s="2"/>
      <c r="O232" s="2">
        <f t="shared" ref="O232:AT232" si="185">O243</f>
        <v>65161.65</v>
      </c>
      <c r="P232" s="2">
        <f t="shared" si="185"/>
        <v>23027.81</v>
      </c>
      <c r="Q232" s="2">
        <f t="shared" si="185"/>
        <v>160.97999999999999</v>
      </c>
      <c r="R232" s="2">
        <f t="shared" si="185"/>
        <v>63.11</v>
      </c>
      <c r="S232" s="2">
        <f t="shared" si="185"/>
        <v>41972.86</v>
      </c>
      <c r="T232" s="2">
        <f t="shared" si="185"/>
        <v>0</v>
      </c>
      <c r="U232" s="2">
        <f t="shared" si="185"/>
        <v>70.630725000000012</v>
      </c>
      <c r="V232" s="2">
        <f t="shared" si="185"/>
        <v>0</v>
      </c>
      <c r="W232" s="2">
        <f t="shared" si="185"/>
        <v>0</v>
      </c>
      <c r="X232" s="2">
        <f t="shared" si="185"/>
        <v>43297.05</v>
      </c>
      <c r="Y232" s="2">
        <f t="shared" si="185"/>
        <v>30265.91</v>
      </c>
      <c r="Z232" s="2">
        <f t="shared" si="185"/>
        <v>0</v>
      </c>
      <c r="AA232" s="2">
        <f t="shared" si="185"/>
        <v>0</v>
      </c>
      <c r="AB232" s="2">
        <f t="shared" si="185"/>
        <v>65161.65</v>
      </c>
      <c r="AC232" s="2">
        <f t="shared" si="185"/>
        <v>23027.81</v>
      </c>
      <c r="AD232" s="2">
        <f t="shared" si="185"/>
        <v>160.97999999999999</v>
      </c>
      <c r="AE232" s="2">
        <f t="shared" si="185"/>
        <v>63.11</v>
      </c>
      <c r="AF232" s="2">
        <f t="shared" si="185"/>
        <v>41972.86</v>
      </c>
      <c r="AG232" s="2">
        <f t="shared" si="185"/>
        <v>0</v>
      </c>
      <c r="AH232" s="2">
        <f t="shared" si="185"/>
        <v>70.630725000000012</v>
      </c>
      <c r="AI232" s="2">
        <f t="shared" si="185"/>
        <v>0</v>
      </c>
      <c r="AJ232" s="2">
        <f t="shared" si="185"/>
        <v>0</v>
      </c>
      <c r="AK232" s="2">
        <f t="shared" si="185"/>
        <v>43297.05</v>
      </c>
      <c r="AL232" s="2">
        <f t="shared" si="185"/>
        <v>30265.91</v>
      </c>
      <c r="AM232" s="2">
        <f t="shared" si="185"/>
        <v>0</v>
      </c>
      <c r="AN232" s="2">
        <f t="shared" si="185"/>
        <v>0</v>
      </c>
      <c r="AO232" s="2">
        <f t="shared" si="185"/>
        <v>0</v>
      </c>
      <c r="AP232" s="2">
        <f t="shared" si="185"/>
        <v>0</v>
      </c>
      <c r="AQ232" s="2">
        <f t="shared" si="185"/>
        <v>0</v>
      </c>
      <c r="AR232" s="2">
        <f t="shared" si="185"/>
        <v>138724.60999999999</v>
      </c>
      <c r="AS232" s="2">
        <f t="shared" si="185"/>
        <v>138724.60999999999</v>
      </c>
      <c r="AT232" s="2">
        <f t="shared" si="185"/>
        <v>0</v>
      </c>
      <c r="AU232" s="2">
        <f t="shared" ref="AU232:BZ232" si="186">AU243</f>
        <v>0</v>
      </c>
      <c r="AV232" s="2">
        <f t="shared" si="186"/>
        <v>23027.81</v>
      </c>
      <c r="AW232" s="2">
        <f t="shared" si="186"/>
        <v>23027.81</v>
      </c>
      <c r="AX232" s="2">
        <f t="shared" si="186"/>
        <v>0</v>
      </c>
      <c r="AY232" s="2">
        <f t="shared" si="186"/>
        <v>23027.81</v>
      </c>
      <c r="AZ232" s="2">
        <f t="shared" si="186"/>
        <v>0</v>
      </c>
      <c r="BA232" s="2">
        <f t="shared" si="186"/>
        <v>0</v>
      </c>
      <c r="BB232" s="2">
        <f t="shared" si="186"/>
        <v>0</v>
      </c>
      <c r="BC232" s="2">
        <f t="shared" si="186"/>
        <v>0</v>
      </c>
      <c r="BD232" s="2">
        <f t="shared" si="186"/>
        <v>0</v>
      </c>
      <c r="BE232" s="2">
        <f t="shared" si="186"/>
        <v>0</v>
      </c>
      <c r="BF232" s="2">
        <f t="shared" si="186"/>
        <v>0</v>
      </c>
      <c r="BG232" s="2">
        <f t="shared" si="186"/>
        <v>0</v>
      </c>
      <c r="BH232" s="2">
        <f t="shared" si="186"/>
        <v>0</v>
      </c>
      <c r="BI232" s="2">
        <f t="shared" si="186"/>
        <v>0</v>
      </c>
      <c r="BJ232" s="2">
        <f t="shared" si="186"/>
        <v>0</v>
      </c>
      <c r="BK232" s="2">
        <f t="shared" si="186"/>
        <v>0</v>
      </c>
      <c r="BL232" s="2">
        <f t="shared" si="186"/>
        <v>0</v>
      </c>
      <c r="BM232" s="2">
        <f t="shared" si="186"/>
        <v>0</v>
      </c>
      <c r="BN232" s="2">
        <f t="shared" si="186"/>
        <v>0</v>
      </c>
      <c r="BO232" s="2">
        <f t="shared" si="186"/>
        <v>0</v>
      </c>
      <c r="BP232" s="2">
        <f t="shared" si="186"/>
        <v>0</v>
      </c>
      <c r="BQ232" s="2">
        <f t="shared" si="186"/>
        <v>0</v>
      </c>
      <c r="BR232" s="2">
        <f t="shared" si="186"/>
        <v>0</v>
      </c>
      <c r="BS232" s="2">
        <f t="shared" si="186"/>
        <v>0</v>
      </c>
      <c r="BT232" s="2">
        <f t="shared" si="186"/>
        <v>0</v>
      </c>
      <c r="BU232" s="2">
        <f t="shared" si="186"/>
        <v>0</v>
      </c>
      <c r="BV232" s="2">
        <f t="shared" si="186"/>
        <v>0</v>
      </c>
      <c r="BW232" s="2">
        <f t="shared" si="186"/>
        <v>0</v>
      </c>
      <c r="BX232" s="2">
        <f t="shared" si="186"/>
        <v>0</v>
      </c>
      <c r="BY232" s="2">
        <f t="shared" si="186"/>
        <v>0</v>
      </c>
      <c r="BZ232" s="2">
        <f t="shared" si="186"/>
        <v>0</v>
      </c>
      <c r="CA232" s="2">
        <f t="shared" ref="CA232:DF232" si="187">CA243</f>
        <v>138724.60999999999</v>
      </c>
      <c r="CB232" s="2">
        <f t="shared" si="187"/>
        <v>138724.60999999999</v>
      </c>
      <c r="CC232" s="2">
        <f t="shared" si="187"/>
        <v>0</v>
      </c>
      <c r="CD232" s="2">
        <f t="shared" si="187"/>
        <v>0</v>
      </c>
      <c r="CE232" s="2">
        <f t="shared" si="187"/>
        <v>23027.81</v>
      </c>
      <c r="CF232" s="2">
        <f t="shared" si="187"/>
        <v>23027.81</v>
      </c>
      <c r="CG232" s="2">
        <f t="shared" si="187"/>
        <v>0</v>
      </c>
      <c r="CH232" s="2">
        <f t="shared" si="187"/>
        <v>23027.81</v>
      </c>
      <c r="CI232" s="2">
        <f t="shared" si="187"/>
        <v>0</v>
      </c>
      <c r="CJ232" s="2">
        <f t="shared" si="187"/>
        <v>0</v>
      </c>
      <c r="CK232" s="2">
        <f t="shared" si="187"/>
        <v>0</v>
      </c>
      <c r="CL232" s="2">
        <f t="shared" si="187"/>
        <v>0</v>
      </c>
      <c r="CM232" s="2">
        <f t="shared" si="187"/>
        <v>0</v>
      </c>
      <c r="CN232" s="2">
        <f t="shared" si="187"/>
        <v>0</v>
      </c>
      <c r="CO232" s="2">
        <f t="shared" si="187"/>
        <v>0</v>
      </c>
      <c r="CP232" s="2">
        <f t="shared" si="187"/>
        <v>0</v>
      </c>
      <c r="CQ232" s="2">
        <f t="shared" si="187"/>
        <v>0</v>
      </c>
      <c r="CR232" s="2">
        <f t="shared" si="187"/>
        <v>0</v>
      </c>
      <c r="CS232" s="2">
        <f t="shared" si="187"/>
        <v>0</v>
      </c>
      <c r="CT232" s="2">
        <f t="shared" si="187"/>
        <v>0</v>
      </c>
      <c r="CU232" s="2">
        <f t="shared" si="187"/>
        <v>0</v>
      </c>
      <c r="CV232" s="2">
        <f t="shared" si="187"/>
        <v>0</v>
      </c>
      <c r="CW232" s="2">
        <f t="shared" si="187"/>
        <v>0</v>
      </c>
      <c r="CX232" s="2">
        <f t="shared" si="187"/>
        <v>0</v>
      </c>
      <c r="CY232" s="2">
        <f t="shared" si="187"/>
        <v>0</v>
      </c>
      <c r="CZ232" s="2">
        <f t="shared" si="187"/>
        <v>0</v>
      </c>
      <c r="DA232" s="2">
        <f t="shared" si="187"/>
        <v>0</v>
      </c>
      <c r="DB232" s="2">
        <f t="shared" si="187"/>
        <v>0</v>
      </c>
      <c r="DC232" s="2">
        <f t="shared" si="187"/>
        <v>0</v>
      </c>
      <c r="DD232" s="2">
        <f t="shared" si="187"/>
        <v>0</v>
      </c>
      <c r="DE232" s="2">
        <f t="shared" si="187"/>
        <v>0</v>
      </c>
      <c r="DF232" s="2">
        <f t="shared" si="187"/>
        <v>0</v>
      </c>
      <c r="DG232" s="3">
        <f t="shared" ref="DG232:EL232" si="188">DG243</f>
        <v>0</v>
      </c>
      <c r="DH232" s="3">
        <f t="shared" si="188"/>
        <v>0</v>
      </c>
      <c r="DI232" s="3">
        <f t="shared" si="188"/>
        <v>0</v>
      </c>
      <c r="DJ232" s="3">
        <f t="shared" si="188"/>
        <v>0</v>
      </c>
      <c r="DK232" s="3">
        <f t="shared" si="188"/>
        <v>0</v>
      </c>
      <c r="DL232" s="3">
        <f t="shared" si="188"/>
        <v>0</v>
      </c>
      <c r="DM232" s="3">
        <f t="shared" si="188"/>
        <v>0</v>
      </c>
      <c r="DN232" s="3">
        <f t="shared" si="188"/>
        <v>0</v>
      </c>
      <c r="DO232" s="3">
        <f t="shared" si="188"/>
        <v>0</v>
      </c>
      <c r="DP232" s="3">
        <f t="shared" si="188"/>
        <v>0</v>
      </c>
      <c r="DQ232" s="3">
        <f t="shared" si="188"/>
        <v>0</v>
      </c>
      <c r="DR232" s="3">
        <f t="shared" si="188"/>
        <v>0</v>
      </c>
      <c r="DS232" s="3">
        <f t="shared" si="188"/>
        <v>0</v>
      </c>
      <c r="DT232" s="3">
        <f t="shared" si="188"/>
        <v>0</v>
      </c>
      <c r="DU232" s="3">
        <f t="shared" si="188"/>
        <v>0</v>
      </c>
      <c r="DV232" s="3">
        <f t="shared" si="188"/>
        <v>0</v>
      </c>
      <c r="DW232" s="3">
        <f t="shared" si="188"/>
        <v>0</v>
      </c>
      <c r="DX232" s="3">
        <f t="shared" si="188"/>
        <v>0</v>
      </c>
      <c r="DY232" s="3">
        <f t="shared" si="188"/>
        <v>0</v>
      </c>
      <c r="DZ232" s="3">
        <f t="shared" si="188"/>
        <v>0</v>
      </c>
      <c r="EA232" s="3">
        <f t="shared" si="188"/>
        <v>0</v>
      </c>
      <c r="EB232" s="3">
        <f t="shared" si="188"/>
        <v>0</v>
      </c>
      <c r="EC232" s="3">
        <f t="shared" si="188"/>
        <v>0</v>
      </c>
      <c r="ED232" s="3">
        <f t="shared" si="188"/>
        <v>0</v>
      </c>
      <c r="EE232" s="3">
        <f t="shared" si="188"/>
        <v>0</v>
      </c>
      <c r="EF232" s="3">
        <f t="shared" si="188"/>
        <v>0</v>
      </c>
      <c r="EG232" s="3">
        <f t="shared" si="188"/>
        <v>0</v>
      </c>
      <c r="EH232" s="3">
        <f t="shared" si="188"/>
        <v>0</v>
      </c>
      <c r="EI232" s="3">
        <f t="shared" si="188"/>
        <v>0</v>
      </c>
      <c r="EJ232" s="3">
        <f t="shared" si="188"/>
        <v>0</v>
      </c>
      <c r="EK232" s="3">
        <f t="shared" si="188"/>
        <v>0</v>
      </c>
      <c r="EL232" s="3">
        <f t="shared" si="188"/>
        <v>0</v>
      </c>
      <c r="EM232" s="3">
        <f t="shared" ref="EM232:FR232" si="189">EM243</f>
        <v>0</v>
      </c>
      <c r="EN232" s="3">
        <f t="shared" si="189"/>
        <v>0</v>
      </c>
      <c r="EO232" s="3">
        <f t="shared" si="189"/>
        <v>0</v>
      </c>
      <c r="EP232" s="3">
        <f t="shared" si="189"/>
        <v>0</v>
      </c>
      <c r="EQ232" s="3">
        <f t="shared" si="189"/>
        <v>0</v>
      </c>
      <c r="ER232" s="3">
        <f t="shared" si="189"/>
        <v>0</v>
      </c>
      <c r="ES232" s="3">
        <f t="shared" si="189"/>
        <v>0</v>
      </c>
      <c r="ET232" s="3">
        <f t="shared" si="189"/>
        <v>0</v>
      </c>
      <c r="EU232" s="3">
        <f t="shared" si="189"/>
        <v>0</v>
      </c>
      <c r="EV232" s="3">
        <f t="shared" si="189"/>
        <v>0</v>
      </c>
      <c r="EW232" s="3">
        <f t="shared" si="189"/>
        <v>0</v>
      </c>
      <c r="EX232" s="3">
        <f t="shared" si="189"/>
        <v>0</v>
      </c>
      <c r="EY232" s="3">
        <f t="shared" si="189"/>
        <v>0</v>
      </c>
      <c r="EZ232" s="3">
        <f t="shared" si="189"/>
        <v>0</v>
      </c>
      <c r="FA232" s="3">
        <f t="shared" si="189"/>
        <v>0</v>
      </c>
      <c r="FB232" s="3">
        <f t="shared" si="189"/>
        <v>0</v>
      </c>
      <c r="FC232" s="3">
        <f t="shared" si="189"/>
        <v>0</v>
      </c>
      <c r="FD232" s="3">
        <f t="shared" si="189"/>
        <v>0</v>
      </c>
      <c r="FE232" s="3">
        <f t="shared" si="189"/>
        <v>0</v>
      </c>
      <c r="FF232" s="3">
        <f t="shared" si="189"/>
        <v>0</v>
      </c>
      <c r="FG232" s="3">
        <f t="shared" si="189"/>
        <v>0</v>
      </c>
      <c r="FH232" s="3">
        <f t="shared" si="189"/>
        <v>0</v>
      </c>
      <c r="FI232" s="3">
        <f t="shared" si="189"/>
        <v>0</v>
      </c>
      <c r="FJ232" s="3">
        <f t="shared" si="189"/>
        <v>0</v>
      </c>
      <c r="FK232" s="3">
        <f t="shared" si="189"/>
        <v>0</v>
      </c>
      <c r="FL232" s="3">
        <f t="shared" si="189"/>
        <v>0</v>
      </c>
      <c r="FM232" s="3">
        <f t="shared" si="189"/>
        <v>0</v>
      </c>
      <c r="FN232" s="3">
        <f t="shared" si="189"/>
        <v>0</v>
      </c>
      <c r="FO232" s="3">
        <f t="shared" si="189"/>
        <v>0</v>
      </c>
      <c r="FP232" s="3">
        <f t="shared" si="189"/>
        <v>0</v>
      </c>
      <c r="FQ232" s="3">
        <f t="shared" si="189"/>
        <v>0</v>
      </c>
      <c r="FR232" s="3">
        <f t="shared" si="189"/>
        <v>0</v>
      </c>
      <c r="FS232" s="3">
        <f t="shared" ref="FS232:GX232" si="190">FS243</f>
        <v>0</v>
      </c>
      <c r="FT232" s="3">
        <f t="shared" si="190"/>
        <v>0</v>
      </c>
      <c r="FU232" s="3">
        <f t="shared" si="190"/>
        <v>0</v>
      </c>
      <c r="FV232" s="3">
        <f t="shared" si="190"/>
        <v>0</v>
      </c>
      <c r="FW232" s="3">
        <f t="shared" si="190"/>
        <v>0</v>
      </c>
      <c r="FX232" s="3">
        <f t="shared" si="190"/>
        <v>0</v>
      </c>
      <c r="FY232" s="3">
        <f t="shared" si="190"/>
        <v>0</v>
      </c>
      <c r="FZ232" s="3">
        <f t="shared" si="190"/>
        <v>0</v>
      </c>
      <c r="GA232" s="3">
        <f t="shared" si="190"/>
        <v>0</v>
      </c>
      <c r="GB232" s="3">
        <f t="shared" si="190"/>
        <v>0</v>
      </c>
      <c r="GC232" s="3">
        <f t="shared" si="190"/>
        <v>0</v>
      </c>
      <c r="GD232" s="3">
        <f t="shared" si="190"/>
        <v>0</v>
      </c>
      <c r="GE232" s="3">
        <f t="shared" si="190"/>
        <v>0</v>
      </c>
      <c r="GF232" s="3">
        <f t="shared" si="190"/>
        <v>0</v>
      </c>
      <c r="GG232" s="3">
        <f t="shared" si="190"/>
        <v>0</v>
      </c>
      <c r="GH232" s="3">
        <f t="shared" si="190"/>
        <v>0</v>
      </c>
      <c r="GI232" s="3">
        <f t="shared" si="190"/>
        <v>0</v>
      </c>
      <c r="GJ232" s="3">
        <f t="shared" si="190"/>
        <v>0</v>
      </c>
      <c r="GK232" s="3">
        <f t="shared" si="190"/>
        <v>0</v>
      </c>
      <c r="GL232" s="3">
        <f t="shared" si="190"/>
        <v>0</v>
      </c>
      <c r="GM232" s="3">
        <f t="shared" si="190"/>
        <v>0</v>
      </c>
      <c r="GN232" s="3">
        <f t="shared" si="190"/>
        <v>0</v>
      </c>
      <c r="GO232" s="3">
        <f t="shared" si="190"/>
        <v>0</v>
      </c>
      <c r="GP232" s="3">
        <f t="shared" si="190"/>
        <v>0</v>
      </c>
      <c r="GQ232" s="3">
        <f t="shared" si="190"/>
        <v>0</v>
      </c>
      <c r="GR232" s="3">
        <f t="shared" si="190"/>
        <v>0</v>
      </c>
      <c r="GS232" s="3">
        <f t="shared" si="190"/>
        <v>0</v>
      </c>
      <c r="GT232" s="3">
        <f t="shared" si="190"/>
        <v>0</v>
      </c>
      <c r="GU232" s="3">
        <f t="shared" si="190"/>
        <v>0</v>
      </c>
      <c r="GV232" s="3">
        <f t="shared" si="190"/>
        <v>0</v>
      </c>
      <c r="GW232" s="3">
        <f t="shared" si="190"/>
        <v>0</v>
      </c>
      <c r="GX232" s="3">
        <f t="shared" si="190"/>
        <v>0</v>
      </c>
    </row>
    <row r="234" spans="1:245" x14ac:dyDescent="0.2">
      <c r="A234">
        <v>17</v>
      </c>
      <c r="B234">
        <v>1</v>
      </c>
      <c r="C234">
        <f>ROW(SmtRes!A189)</f>
        <v>189</v>
      </c>
      <c r="D234">
        <f>ROW(EtalonRes!A198)</f>
        <v>198</v>
      </c>
      <c r="E234" t="s">
        <v>343</v>
      </c>
      <c r="F234" t="s">
        <v>344</v>
      </c>
      <c r="G234" t="s">
        <v>345</v>
      </c>
      <c r="H234" t="s">
        <v>228</v>
      </c>
      <c r="I234">
        <f>ROUND(I240*0.25,9)</f>
        <v>0.53749999999999998</v>
      </c>
      <c r="J234">
        <v>0</v>
      </c>
      <c r="K234">
        <f>ROUND(I240*0.25,9)</f>
        <v>0.53749999999999998</v>
      </c>
      <c r="O234">
        <f t="shared" ref="O234:O241" si="191">ROUND(CP234,2)</f>
        <v>13873.37</v>
      </c>
      <c r="P234">
        <f t="shared" ref="P234:P241" si="192">ROUND((ROUND((AC234*AW234*I234),2)*BC234),2)</f>
        <v>0</v>
      </c>
      <c r="Q234">
        <f>(ROUND((ROUND((((ET234*1.1))*AV234*I234),2)*BB234),2)+ROUND((ROUND(((AE234-((EU234*1.1)))*AV234*I234),2)*BS234),2))</f>
        <v>0</v>
      </c>
      <c r="R234">
        <f t="shared" ref="R234:R241" si="193">ROUND((ROUND((AE234*AV234*I234),2)*BS234),2)</f>
        <v>0</v>
      </c>
      <c r="S234">
        <f t="shared" ref="S234:S241" si="194">ROUND((ROUND((AF234*AV234*I234),2)*BA234),2)</f>
        <v>13873.37</v>
      </c>
      <c r="T234">
        <f t="shared" ref="T234:T241" si="195">ROUND(CU234*I234,2)</f>
        <v>0</v>
      </c>
      <c r="U234">
        <f t="shared" ref="U234:U241" si="196">CV234*I234</f>
        <v>23.65</v>
      </c>
      <c r="V234">
        <f t="shared" ref="V234:V241" si="197">CW234*I234</f>
        <v>0</v>
      </c>
      <c r="W234">
        <f t="shared" ref="W234:W241" si="198">ROUND(CX234*I234,2)</f>
        <v>0</v>
      </c>
      <c r="X234">
        <f t="shared" ref="X234:Y241" si="199">ROUND(CY234,2)</f>
        <v>14289.57</v>
      </c>
      <c r="Y234">
        <f t="shared" si="199"/>
        <v>9988.83</v>
      </c>
      <c r="AA234">
        <v>46019751</v>
      </c>
      <c r="AB234">
        <f t="shared" ref="AB234:AB241" si="200">ROUND((AC234+AD234+AF234),6)</f>
        <v>458.04</v>
      </c>
      <c r="AC234">
        <f>ROUND(((ES234*1)),6)</f>
        <v>0</v>
      </c>
      <c r="AD234">
        <f>ROUND(((((ET234*1.1))-((EU234*1.1)))+AE234),6)</f>
        <v>0</v>
      </c>
      <c r="AE234">
        <f>ROUND(((EU234*1.1)),6)</f>
        <v>0</v>
      </c>
      <c r="AF234">
        <f>ROUND(((EV234*1.1)),6)</f>
        <v>458.04</v>
      </c>
      <c r="AG234">
        <f t="shared" ref="AG234:AG241" si="201">ROUND((AP234),6)</f>
        <v>0</v>
      </c>
      <c r="AH234">
        <f>((EW234*1.1))</f>
        <v>44</v>
      </c>
      <c r="AI234">
        <f>((EX234*1.1))</f>
        <v>0</v>
      </c>
      <c r="AJ234">
        <f t="shared" ref="AJ234:AJ241" si="202">(AS234)</f>
        <v>0</v>
      </c>
      <c r="AK234">
        <v>416.4</v>
      </c>
      <c r="AL234">
        <v>0</v>
      </c>
      <c r="AM234">
        <v>0</v>
      </c>
      <c r="AN234">
        <v>0</v>
      </c>
      <c r="AO234">
        <v>416.4</v>
      </c>
      <c r="AP234">
        <v>0</v>
      </c>
      <c r="AQ234">
        <v>40</v>
      </c>
      <c r="AR234">
        <v>0</v>
      </c>
      <c r="AS234">
        <v>0</v>
      </c>
      <c r="AT234">
        <v>103</v>
      </c>
      <c r="AU234">
        <v>72</v>
      </c>
      <c r="AV234">
        <v>1</v>
      </c>
      <c r="AW234">
        <v>1</v>
      </c>
      <c r="AZ234">
        <v>1</v>
      </c>
      <c r="BA234">
        <v>56.35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346</v>
      </c>
      <c r="BM234">
        <v>50</v>
      </c>
      <c r="BN234">
        <v>0</v>
      </c>
      <c r="BO234" t="s">
        <v>344</v>
      </c>
      <c r="BP234">
        <v>1</v>
      </c>
      <c r="BQ234">
        <v>30</v>
      </c>
      <c r="BR234">
        <v>0</v>
      </c>
      <c r="BS234">
        <v>56.35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103</v>
      </c>
      <c r="CA234">
        <v>72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619</v>
      </c>
      <c r="CO234">
        <v>0</v>
      </c>
      <c r="CP234">
        <f t="shared" ref="CP234:CP241" si="203">(P234+Q234+S234)</f>
        <v>13873.37</v>
      </c>
      <c r="CQ234">
        <f t="shared" ref="CQ234:CQ241" si="204">ROUND((ROUND((AC234*AW234*1),2)*BC234),2)</f>
        <v>0</v>
      </c>
      <c r="CR234">
        <f>(ROUND((ROUND((((ET234*1.1))*AV234*1),2)*BB234),2)+ROUND((ROUND(((AE234-((EU234*1.1)))*AV234*1),2)*BS234),2))</f>
        <v>0</v>
      </c>
      <c r="CS234">
        <f t="shared" ref="CS234:CS241" si="205">ROUND((ROUND((AE234*AV234*1),2)*BS234),2)</f>
        <v>0</v>
      </c>
      <c r="CT234">
        <f t="shared" ref="CT234:CT241" si="206">ROUND((ROUND((AF234*AV234*1),2)*BA234),2)</f>
        <v>25810.55</v>
      </c>
      <c r="CU234">
        <f t="shared" ref="CU234:CU241" si="207">AG234</f>
        <v>0</v>
      </c>
      <c r="CV234">
        <f t="shared" ref="CV234:CV241" si="208">(AH234*AV234)</f>
        <v>44</v>
      </c>
      <c r="CW234">
        <f t="shared" ref="CW234:CX241" si="209">AI234</f>
        <v>0</v>
      </c>
      <c r="CX234">
        <f t="shared" si="209"/>
        <v>0</v>
      </c>
      <c r="CY234">
        <f t="shared" ref="CY234:CY241" si="210">(((S234+R234)*AT234)/100)</f>
        <v>14289.571100000001</v>
      </c>
      <c r="CZ234">
        <f t="shared" ref="CZ234:CZ241" si="211">(((S234+R234)*AU234)/100)</f>
        <v>9988.8263999999999</v>
      </c>
      <c r="DB234">
        <v>38</v>
      </c>
      <c r="DC234" t="s">
        <v>3</v>
      </c>
      <c r="DD234" t="s">
        <v>33</v>
      </c>
      <c r="DE234" t="s">
        <v>34</v>
      </c>
      <c r="DF234" t="s">
        <v>34</v>
      </c>
      <c r="DG234" t="s">
        <v>34</v>
      </c>
      <c r="DH234" t="s">
        <v>3</v>
      </c>
      <c r="DI234" t="s">
        <v>34</v>
      </c>
      <c r="DJ234" t="s">
        <v>34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1005</v>
      </c>
      <c r="DV234" t="s">
        <v>228</v>
      </c>
      <c r="DW234" t="s">
        <v>228</v>
      </c>
      <c r="DX234">
        <v>100</v>
      </c>
      <c r="DZ234" t="s">
        <v>3</v>
      </c>
      <c r="EA234" t="s">
        <v>3</v>
      </c>
      <c r="EB234" t="s">
        <v>3</v>
      </c>
      <c r="EC234" t="s">
        <v>3</v>
      </c>
      <c r="EE234">
        <v>45060218</v>
      </c>
      <c r="EF234">
        <v>30</v>
      </c>
      <c r="EG234" t="s">
        <v>26</v>
      </c>
      <c r="EH234">
        <v>0</v>
      </c>
      <c r="EI234" t="s">
        <v>3</v>
      </c>
      <c r="EJ234">
        <v>1</v>
      </c>
      <c r="EK234">
        <v>50</v>
      </c>
      <c r="EL234" t="s">
        <v>347</v>
      </c>
      <c r="EM234" t="s">
        <v>348</v>
      </c>
      <c r="EO234" t="s">
        <v>37</v>
      </c>
      <c r="EQ234">
        <v>0</v>
      </c>
      <c r="ER234">
        <v>416.4</v>
      </c>
      <c r="ES234">
        <v>0</v>
      </c>
      <c r="ET234">
        <v>0</v>
      </c>
      <c r="EU234">
        <v>0</v>
      </c>
      <c r="EV234">
        <v>416.4</v>
      </c>
      <c r="EW234">
        <v>40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103</v>
      </c>
      <c r="FY234">
        <v>72</v>
      </c>
      <c r="GA234" t="s">
        <v>3</v>
      </c>
      <c r="GD234">
        <v>1</v>
      </c>
      <c r="GF234">
        <v>-2142937869</v>
      </c>
      <c r="GG234">
        <v>2</v>
      </c>
      <c r="GH234">
        <v>1</v>
      </c>
      <c r="GI234">
        <v>2</v>
      </c>
      <c r="GJ234">
        <v>0</v>
      </c>
      <c r="GK234">
        <v>0</v>
      </c>
      <c r="GL234">
        <f t="shared" ref="GL234:GL241" si="212">ROUND(IF(AND(BH234=3,BI234=3,FS234&lt;&gt;0),P234,0),2)</f>
        <v>0</v>
      </c>
      <c r="GM234">
        <f t="shared" ref="GM234:GM241" si="213">ROUND(O234+X234+Y234,2)+GX234</f>
        <v>38151.769999999997</v>
      </c>
      <c r="GN234">
        <f t="shared" ref="GN234:GN241" si="214">IF(OR(BI234=0,BI234=1),GM234-GX234,0)</f>
        <v>38151.769999999997</v>
      </c>
      <c r="GO234">
        <f t="shared" ref="GO234:GO241" si="215">IF(BI234=2,GM234-GX234,0)</f>
        <v>0</v>
      </c>
      <c r="GP234">
        <f t="shared" ref="GP234:GP241" si="216">IF(BI234=4,GM234-GX234,0)</f>
        <v>0</v>
      </c>
      <c r="GR234">
        <v>0</v>
      </c>
      <c r="GS234">
        <v>3</v>
      </c>
      <c r="GT234">
        <v>0</v>
      </c>
      <c r="GU234" t="s">
        <v>3</v>
      </c>
      <c r="GV234">
        <f t="shared" ref="GV234:GV241" si="217">ROUND((GT234),6)</f>
        <v>0</v>
      </c>
      <c r="GW234">
        <v>1</v>
      </c>
      <c r="GX234">
        <f t="shared" ref="GX234:GX241" si="218">ROUND(HC234*I234,2)</f>
        <v>0</v>
      </c>
      <c r="HA234">
        <v>0</v>
      </c>
      <c r="HB234">
        <v>0</v>
      </c>
      <c r="HC234">
        <f t="shared" ref="HC234:HC241" si="219">GV234*GW234</f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45" x14ac:dyDescent="0.2">
      <c r="A235">
        <v>18</v>
      </c>
      <c r="B235">
        <v>1</v>
      </c>
      <c r="C235">
        <v>189</v>
      </c>
      <c r="E235" t="s">
        <v>349</v>
      </c>
      <c r="F235" t="s">
        <v>350</v>
      </c>
      <c r="G235" t="s">
        <v>351</v>
      </c>
      <c r="H235" t="s">
        <v>121</v>
      </c>
      <c r="I235">
        <f>I234*J235</f>
        <v>8.0625</v>
      </c>
      <c r="J235">
        <v>15</v>
      </c>
      <c r="K235">
        <v>15</v>
      </c>
      <c r="O235">
        <f t="shared" si="191"/>
        <v>7538.11</v>
      </c>
      <c r="P235">
        <f t="shared" si="192"/>
        <v>7538.11</v>
      </c>
      <c r="Q235">
        <f>(ROUND((ROUND(((ET235)*AV235*I235),2)*BB235),2)+ROUND((ROUND(((AE235-(EU235))*AV235*I235),2)*BS235),2))</f>
        <v>0</v>
      </c>
      <c r="R235">
        <f t="shared" si="193"/>
        <v>0</v>
      </c>
      <c r="S235">
        <f t="shared" si="194"/>
        <v>0</v>
      </c>
      <c r="T235">
        <f t="shared" si="195"/>
        <v>0</v>
      </c>
      <c r="U235">
        <f t="shared" si="196"/>
        <v>0</v>
      </c>
      <c r="V235">
        <f t="shared" si="197"/>
        <v>0</v>
      </c>
      <c r="W235">
        <f t="shared" si="198"/>
        <v>0</v>
      </c>
      <c r="X235">
        <f t="shared" si="199"/>
        <v>0</v>
      </c>
      <c r="Y235">
        <f t="shared" si="199"/>
        <v>0</v>
      </c>
      <c r="AA235">
        <v>46019751</v>
      </c>
      <c r="AB235">
        <f t="shared" si="200"/>
        <v>125.33</v>
      </c>
      <c r="AC235">
        <f>ROUND((ES235),6)</f>
        <v>125.33</v>
      </c>
      <c r="AD235">
        <f>ROUND((((ET235)-(EU235))+AE235),6)</f>
        <v>0</v>
      </c>
      <c r="AE235">
        <f>ROUND((EU235),6)</f>
        <v>0</v>
      </c>
      <c r="AF235">
        <f>ROUND((EV235),6)</f>
        <v>0</v>
      </c>
      <c r="AG235">
        <f t="shared" si="201"/>
        <v>0</v>
      </c>
      <c r="AH235">
        <f>(EW235)</f>
        <v>0</v>
      </c>
      <c r="AI235">
        <f>(EX235)</f>
        <v>0</v>
      </c>
      <c r="AJ235">
        <f t="shared" si="202"/>
        <v>0</v>
      </c>
      <c r="AK235">
        <v>125.33</v>
      </c>
      <c r="AL235">
        <v>125.33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103</v>
      </c>
      <c r="AU235">
        <v>72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7.46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352</v>
      </c>
      <c r="BM235">
        <v>50</v>
      </c>
      <c r="BN235">
        <v>0</v>
      </c>
      <c r="BO235" t="s">
        <v>350</v>
      </c>
      <c r="BP235">
        <v>1</v>
      </c>
      <c r="BQ235">
        <v>30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103</v>
      </c>
      <c r="CA235">
        <v>72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619</v>
      </c>
      <c r="CO235">
        <v>0</v>
      </c>
      <c r="CP235">
        <f t="shared" si="203"/>
        <v>7538.11</v>
      </c>
      <c r="CQ235">
        <f t="shared" si="204"/>
        <v>934.96</v>
      </c>
      <c r="CR235">
        <f>(ROUND((ROUND(((ET235)*AV235*1),2)*BB235),2)+ROUND((ROUND(((AE235-(EU235))*AV235*1),2)*BS235),2))</f>
        <v>0</v>
      </c>
      <c r="CS235">
        <f t="shared" si="205"/>
        <v>0</v>
      </c>
      <c r="CT235">
        <f t="shared" si="206"/>
        <v>0</v>
      </c>
      <c r="CU235">
        <f t="shared" si="207"/>
        <v>0</v>
      </c>
      <c r="CV235">
        <f t="shared" si="208"/>
        <v>0</v>
      </c>
      <c r="CW235">
        <f t="shared" si="209"/>
        <v>0</v>
      </c>
      <c r="CX235">
        <f t="shared" si="209"/>
        <v>0</v>
      </c>
      <c r="CY235">
        <f t="shared" si="210"/>
        <v>0</v>
      </c>
      <c r="CZ235">
        <f t="shared" si="211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1007</v>
      </c>
      <c r="DV235" t="s">
        <v>121</v>
      </c>
      <c r="DW235" t="s">
        <v>121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45060218</v>
      </c>
      <c r="EF235">
        <v>30</v>
      </c>
      <c r="EG235" t="s">
        <v>26</v>
      </c>
      <c r="EH235">
        <v>0</v>
      </c>
      <c r="EI235" t="s">
        <v>3</v>
      </c>
      <c r="EJ235">
        <v>1</v>
      </c>
      <c r="EK235">
        <v>50</v>
      </c>
      <c r="EL235" t="s">
        <v>347</v>
      </c>
      <c r="EM235" t="s">
        <v>348</v>
      </c>
      <c r="EO235" t="s">
        <v>37</v>
      </c>
      <c r="EQ235">
        <v>0</v>
      </c>
      <c r="ER235">
        <v>125.33</v>
      </c>
      <c r="ES235">
        <v>125.33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v>0</v>
      </c>
      <c r="FS235">
        <v>0</v>
      </c>
      <c r="FX235">
        <v>103</v>
      </c>
      <c r="FY235">
        <v>72</v>
      </c>
      <c r="GA235" t="s">
        <v>3</v>
      </c>
      <c r="GD235">
        <v>1</v>
      </c>
      <c r="GF235">
        <v>-1848023939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212"/>
        <v>0</v>
      </c>
      <c r="GM235">
        <f t="shared" si="213"/>
        <v>7538.11</v>
      </c>
      <c r="GN235">
        <f t="shared" si="214"/>
        <v>7538.11</v>
      </c>
      <c r="GO235">
        <f t="shared" si="215"/>
        <v>0</v>
      </c>
      <c r="GP235">
        <f t="shared" si="216"/>
        <v>0</v>
      </c>
      <c r="GR235">
        <v>0</v>
      </c>
      <c r="GS235">
        <v>3</v>
      </c>
      <c r="GT235">
        <v>0</v>
      </c>
      <c r="GU235" t="s">
        <v>3</v>
      </c>
      <c r="GV235">
        <f t="shared" si="217"/>
        <v>0</v>
      </c>
      <c r="GW235">
        <v>1</v>
      </c>
      <c r="GX235">
        <f t="shared" si="218"/>
        <v>0</v>
      </c>
      <c r="HA235">
        <v>0</v>
      </c>
      <c r="HB235">
        <v>0</v>
      </c>
      <c r="HC235">
        <f t="shared" si="219"/>
        <v>0</v>
      </c>
      <c r="HE235" t="s">
        <v>3</v>
      </c>
      <c r="HF235" t="s">
        <v>3</v>
      </c>
      <c r="HM235" t="s">
        <v>33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45" x14ac:dyDescent="0.2">
      <c r="A236">
        <v>17</v>
      </c>
      <c r="B236">
        <v>1</v>
      </c>
      <c r="C236">
        <f>ROW(SmtRes!A193)</f>
        <v>193</v>
      </c>
      <c r="D236">
        <f>ROW(EtalonRes!A202)</f>
        <v>202</v>
      </c>
      <c r="E236" t="s">
        <v>353</v>
      </c>
      <c r="F236" t="s">
        <v>354</v>
      </c>
      <c r="G236" t="s">
        <v>355</v>
      </c>
      <c r="H236" t="s">
        <v>228</v>
      </c>
      <c r="I236">
        <f>ROUND(I240*0.75,9)</f>
        <v>1.6125</v>
      </c>
      <c r="J236">
        <v>0</v>
      </c>
      <c r="K236">
        <f>ROUND(I240*0.75,9)</f>
        <v>1.6125</v>
      </c>
      <c r="O236">
        <f t="shared" si="191"/>
        <v>28025.49</v>
      </c>
      <c r="P236">
        <f t="shared" si="192"/>
        <v>0</v>
      </c>
      <c r="Q236">
        <f>(ROUND((ROUND((((ET236*1.1))*AV236*I236),2)*BB236),2)+ROUND((ROUND(((AE236-((EU236*1.1)))*AV236*I236),2)*BS236),2))</f>
        <v>160.97999999999999</v>
      </c>
      <c r="R236">
        <f t="shared" si="193"/>
        <v>63.11</v>
      </c>
      <c r="S236">
        <f t="shared" si="194"/>
        <v>27864.51</v>
      </c>
      <c r="T236">
        <f t="shared" si="195"/>
        <v>0</v>
      </c>
      <c r="U236">
        <f t="shared" si="196"/>
        <v>47.501025000000006</v>
      </c>
      <c r="V236">
        <f t="shared" si="197"/>
        <v>0</v>
      </c>
      <c r="W236">
        <f t="shared" si="198"/>
        <v>0</v>
      </c>
      <c r="X236">
        <f t="shared" si="199"/>
        <v>28765.45</v>
      </c>
      <c r="Y236">
        <f t="shared" si="199"/>
        <v>20107.89</v>
      </c>
      <c r="AA236">
        <v>46019751</v>
      </c>
      <c r="AB236">
        <f t="shared" si="200"/>
        <v>312.76299999999998</v>
      </c>
      <c r="AC236">
        <f>ROUND(((ES236*1)),6)</f>
        <v>0</v>
      </c>
      <c r="AD236">
        <f>ROUND(((((ET236*1.1))-((EU236*1.1)))+AE236),6)</f>
        <v>6.1050000000000004</v>
      </c>
      <c r="AE236">
        <f>ROUND(((EU236*1.1)),6)</f>
        <v>0.69299999999999995</v>
      </c>
      <c r="AF236">
        <f>ROUND(((EV236*1.1)),6)</f>
        <v>306.65800000000002</v>
      </c>
      <c r="AG236">
        <f t="shared" si="201"/>
        <v>0</v>
      </c>
      <c r="AH236">
        <f>((EW236*1.1))</f>
        <v>29.458000000000002</v>
      </c>
      <c r="AI236">
        <f>((EX236*1.1))</f>
        <v>0</v>
      </c>
      <c r="AJ236">
        <f t="shared" si="202"/>
        <v>0</v>
      </c>
      <c r="AK236">
        <v>284.33</v>
      </c>
      <c r="AL236">
        <v>0</v>
      </c>
      <c r="AM236">
        <v>5.55</v>
      </c>
      <c r="AN236">
        <v>0.63</v>
      </c>
      <c r="AO236">
        <v>278.77999999999997</v>
      </c>
      <c r="AP236">
        <v>0</v>
      </c>
      <c r="AQ236">
        <v>26.78</v>
      </c>
      <c r="AR236">
        <v>0</v>
      </c>
      <c r="AS236">
        <v>0</v>
      </c>
      <c r="AT236">
        <v>103</v>
      </c>
      <c r="AU236">
        <v>72</v>
      </c>
      <c r="AV236">
        <v>1</v>
      </c>
      <c r="AW236">
        <v>1</v>
      </c>
      <c r="AZ236">
        <v>1</v>
      </c>
      <c r="BA236">
        <v>56.35</v>
      </c>
      <c r="BB236">
        <v>16.36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356</v>
      </c>
      <c r="BM236">
        <v>50</v>
      </c>
      <c r="BN236">
        <v>0</v>
      </c>
      <c r="BO236" t="s">
        <v>354</v>
      </c>
      <c r="BP236">
        <v>1</v>
      </c>
      <c r="BQ236">
        <v>30</v>
      </c>
      <c r="BR236">
        <v>0</v>
      </c>
      <c r="BS236">
        <v>56.35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103</v>
      </c>
      <c r="CA236">
        <v>72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619</v>
      </c>
      <c r="CO236">
        <v>0</v>
      </c>
      <c r="CP236">
        <f t="shared" si="203"/>
        <v>28025.489999999998</v>
      </c>
      <c r="CQ236">
        <f t="shared" si="204"/>
        <v>0</v>
      </c>
      <c r="CR236">
        <f>(ROUND((ROUND((((ET236*1.1))*AV236*1),2)*BB236),2)+ROUND((ROUND(((AE236-((EU236*1.1)))*AV236*1),2)*BS236),2))</f>
        <v>99.96</v>
      </c>
      <c r="CS236">
        <f t="shared" si="205"/>
        <v>38.880000000000003</v>
      </c>
      <c r="CT236">
        <f t="shared" si="206"/>
        <v>17280.29</v>
      </c>
      <c r="CU236">
        <f t="shared" si="207"/>
        <v>0</v>
      </c>
      <c r="CV236">
        <f t="shared" si="208"/>
        <v>29.458000000000002</v>
      </c>
      <c r="CW236">
        <f t="shared" si="209"/>
        <v>0</v>
      </c>
      <c r="CX236">
        <f t="shared" si="209"/>
        <v>0</v>
      </c>
      <c r="CY236">
        <f t="shared" si="210"/>
        <v>28765.4486</v>
      </c>
      <c r="CZ236">
        <f t="shared" si="211"/>
        <v>20107.886399999999</v>
      </c>
      <c r="DB236">
        <v>39</v>
      </c>
      <c r="DC236" t="s">
        <v>3</v>
      </c>
      <c r="DD236" t="s">
        <v>33</v>
      </c>
      <c r="DE236" t="s">
        <v>34</v>
      </c>
      <c r="DF236" t="s">
        <v>34</v>
      </c>
      <c r="DG236" t="s">
        <v>34</v>
      </c>
      <c r="DH236" t="s">
        <v>3</v>
      </c>
      <c r="DI236" t="s">
        <v>34</v>
      </c>
      <c r="DJ236" t="s">
        <v>34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1005</v>
      </c>
      <c r="DV236" t="s">
        <v>228</v>
      </c>
      <c r="DW236" t="s">
        <v>228</v>
      </c>
      <c r="DX236">
        <v>100</v>
      </c>
      <c r="DZ236" t="s">
        <v>3</v>
      </c>
      <c r="EA236" t="s">
        <v>3</v>
      </c>
      <c r="EB236" t="s">
        <v>3</v>
      </c>
      <c r="EC236" t="s">
        <v>3</v>
      </c>
      <c r="EE236">
        <v>45060218</v>
      </c>
      <c r="EF236">
        <v>30</v>
      </c>
      <c r="EG236" t="s">
        <v>26</v>
      </c>
      <c r="EH236">
        <v>0</v>
      </c>
      <c r="EI236" t="s">
        <v>3</v>
      </c>
      <c r="EJ236">
        <v>1</v>
      </c>
      <c r="EK236">
        <v>50</v>
      </c>
      <c r="EL236" t="s">
        <v>347</v>
      </c>
      <c r="EM236" t="s">
        <v>348</v>
      </c>
      <c r="EO236" t="s">
        <v>37</v>
      </c>
      <c r="EQ236">
        <v>0</v>
      </c>
      <c r="ER236">
        <v>284.33</v>
      </c>
      <c r="ES236">
        <v>0</v>
      </c>
      <c r="ET236">
        <v>5.55</v>
      </c>
      <c r="EU236">
        <v>0.63</v>
      </c>
      <c r="EV236">
        <v>278.77999999999997</v>
      </c>
      <c r="EW236">
        <v>26.78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103</v>
      </c>
      <c r="FY236">
        <v>72</v>
      </c>
      <c r="GA236" t="s">
        <v>3</v>
      </c>
      <c r="GD236">
        <v>1</v>
      </c>
      <c r="GF236">
        <v>-1748862834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 t="shared" si="212"/>
        <v>0</v>
      </c>
      <c r="GM236">
        <f t="shared" si="213"/>
        <v>76898.83</v>
      </c>
      <c r="GN236">
        <f t="shared" si="214"/>
        <v>76898.83</v>
      </c>
      <c r="GO236">
        <f t="shared" si="215"/>
        <v>0</v>
      </c>
      <c r="GP236">
        <f t="shared" si="216"/>
        <v>0</v>
      </c>
      <c r="GR236">
        <v>0</v>
      </c>
      <c r="GS236">
        <v>3</v>
      </c>
      <c r="GT236">
        <v>0</v>
      </c>
      <c r="GU236" t="s">
        <v>3</v>
      </c>
      <c r="GV236">
        <f t="shared" si="217"/>
        <v>0</v>
      </c>
      <c r="GW236">
        <v>1</v>
      </c>
      <c r="GX236">
        <f t="shared" si="218"/>
        <v>0</v>
      </c>
      <c r="HA236">
        <v>0</v>
      </c>
      <c r="HB236">
        <v>0</v>
      </c>
      <c r="HC236">
        <f t="shared" si="219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45" x14ac:dyDescent="0.2">
      <c r="A237">
        <v>18</v>
      </c>
      <c r="B237">
        <v>1</v>
      </c>
      <c r="C237">
        <v>193</v>
      </c>
      <c r="E237" t="s">
        <v>357</v>
      </c>
      <c r="F237" t="s">
        <v>350</v>
      </c>
      <c r="G237" t="s">
        <v>351</v>
      </c>
      <c r="H237" t="s">
        <v>121</v>
      </c>
      <c r="I237">
        <f>I236*J237</f>
        <v>24.1875</v>
      </c>
      <c r="J237">
        <v>15</v>
      </c>
      <c r="K237">
        <v>15</v>
      </c>
      <c r="O237">
        <f t="shared" si="191"/>
        <v>22614.39</v>
      </c>
      <c r="P237">
        <f t="shared" si="192"/>
        <v>22614.39</v>
      </c>
      <c r="Q237">
        <f>(ROUND((ROUND(((ET237)*AV237*I237),2)*BB237),2)+ROUND((ROUND(((AE237-(EU237))*AV237*I237),2)*BS237),2))</f>
        <v>0</v>
      </c>
      <c r="R237">
        <f t="shared" si="193"/>
        <v>0</v>
      </c>
      <c r="S237">
        <f t="shared" si="194"/>
        <v>0</v>
      </c>
      <c r="T237">
        <f t="shared" si="195"/>
        <v>0</v>
      </c>
      <c r="U237">
        <f t="shared" si="196"/>
        <v>0</v>
      </c>
      <c r="V237">
        <f t="shared" si="197"/>
        <v>0</v>
      </c>
      <c r="W237">
        <f t="shared" si="198"/>
        <v>0</v>
      </c>
      <c r="X237">
        <f t="shared" si="199"/>
        <v>0</v>
      </c>
      <c r="Y237">
        <f t="shared" si="199"/>
        <v>0</v>
      </c>
      <c r="AA237">
        <v>46019751</v>
      </c>
      <c r="AB237">
        <f t="shared" si="200"/>
        <v>125.33</v>
      </c>
      <c r="AC237">
        <f>ROUND((ES237),6)</f>
        <v>125.33</v>
      </c>
      <c r="AD237">
        <f>ROUND((((ET237)-(EU237))+AE237),6)</f>
        <v>0</v>
      </c>
      <c r="AE237">
        <f>ROUND((EU237),6)</f>
        <v>0</v>
      </c>
      <c r="AF237">
        <f>ROUND((EV237),6)</f>
        <v>0</v>
      </c>
      <c r="AG237">
        <f t="shared" si="201"/>
        <v>0</v>
      </c>
      <c r="AH237">
        <f>(EW237)</f>
        <v>0</v>
      </c>
      <c r="AI237">
        <f>(EX237)</f>
        <v>0</v>
      </c>
      <c r="AJ237">
        <f t="shared" si="202"/>
        <v>0</v>
      </c>
      <c r="AK237">
        <v>125.33</v>
      </c>
      <c r="AL237">
        <v>125.33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103</v>
      </c>
      <c r="AU237">
        <v>72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7.46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352</v>
      </c>
      <c r="BM237">
        <v>50</v>
      </c>
      <c r="BN237">
        <v>0</v>
      </c>
      <c r="BO237" t="s">
        <v>350</v>
      </c>
      <c r="BP237">
        <v>1</v>
      </c>
      <c r="BQ237">
        <v>30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103</v>
      </c>
      <c r="CA237">
        <v>72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619</v>
      </c>
      <c r="CO237">
        <v>0</v>
      </c>
      <c r="CP237">
        <f t="shared" si="203"/>
        <v>22614.39</v>
      </c>
      <c r="CQ237">
        <f t="shared" si="204"/>
        <v>934.96</v>
      </c>
      <c r="CR237">
        <f>(ROUND((ROUND(((ET237)*AV237*1),2)*BB237),2)+ROUND((ROUND(((AE237-(EU237))*AV237*1),2)*BS237),2))</f>
        <v>0</v>
      </c>
      <c r="CS237">
        <f t="shared" si="205"/>
        <v>0</v>
      </c>
      <c r="CT237">
        <f t="shared" si="206"/>
        <v>0</v>
      </c>
      <c r="CU237">
        <f t="shared" si="207"/>
        <v>0</v>
      </c>
      <c r="CV237">
        <f t="shared" si="208"/>
        <v>0</v>
      </c>
      <c r="CW237">
        <f t="shared" si="209"/>
        <v>0</v>
      </c>
      <c r="CX237">
        <f t="shared" si="209"/>
        <v>0</v>
      </c>
      <c r="CY237">
        <f t="shared" si="210"/>
        <v>0</v>
      </c>
      <c r="CZ237">
        <f t="shared" si="211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1007</v>
      </c>
      <c r="DV237" t="s">
        <v>121</v>
      </c>
      <c r="DW237" t="s">
        <v>121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45060218</v>
      </c>
      <c r="EF237">
        <v>30</v>
      </c>
      <c r="EG237" t="s">
        <v>26</v>
      </c>
      <c r="EH237">
        <v>0</v>
      </c>
      <c r="EI237" t="s">
        <v>3</v>
      </c>
      <c r="EJ237">
        <v>1</v>
      </c>
      <c r="EK237">
        <v>50</v>
      </c>
      <c r="EL237" t="s">
        <v>347</v>
      </c>
      <c r="EM237" t="s">
        <v>348</v>
      </c>
      <c r="EO237" t="s">
        <v>37</v>
      </c>
      <c r="EQ237">
        <v>0</v>
      </c>
      <c r="ER237">
        <v>125.33</v>
      </c>
      <c r="ES237">
        <v>125.33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103</v>
      </c>
      <c r="FY237">
        <v>72</v>
      </c>
      <c r="GA237" t="s">
        <v>3</v>
      </c>
      <c r="GD237">
        <v>1</v>
      </c>
      <c r="GF237">
        <v>-1848023939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 t="shared" si="212"/>
        <v>0</v>
      </c>
      <c r="GM237">
        <f t="shared" si="213"/>
        <v>22614.39</v>
      </c>
      <c r="GN237">
        <f t="shared" si="214"/>
        <v>22614.39</v>
      </c>
      <c r="GO237">
        <f t="shared" si="215"/>
        <v>0</v>
      </c>
      <c r="GP237">
        <f t="shared" si="216"/>
        <v>0</v>
      </c>
      <c r="GR237">
        <v>0</v>
      </c>
      <c r="GS237">
        <v>3</v>
      </c>
      <c r="GT237">
        <v>0</v>
      </c>
      <c r="GU237" t="s">
        <v>3</v>
      </c>
      <c r="GV237">
        <f t="shared" si="217"/>
        <v>0</v>
      </c>
      <c r="GW237">
        <v>1</v>
      </c>
      <c r="GX237">
        <f t="shared" si="218"/>
        <v>0</v>
      </c>
      <c r="HA237">
        <v>0</v>
      </c>
      <c r="HB237">
        <v>0</v>
      </c>
      <c r="HC237">
        <f t="shared" si="219"/>
        <v>0</v>
      </c>
      <c r="HE237" t="s">
        <v>3</v>
      </c>
      <c r="HF237" t="s">
        <v>3</v>
      </c>
      <c r="HM237" t="s">
        <v>33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45" x14ac:dyDescent="0.2">
      <c r="A238">
        <v>17</v>
      </c>
      <c r="B238">
        <v>1</v>
      </c>
      <c r="C238">
        <f>ROW(SmtRes!A195)</f>
        <v>195</v>
      </c>
      <c r="D238">
        <f>ROW(EtalonRes!A204)</f>
        <v>204</v>
      </c>
      <c r="E238" t="s">
        <v>358</v>
      </c>
      <c r="F238" t="s">
        <v>359</v>
      </c>
      <c r="G238" t="s">
        <v>360</v>
      </c>
      <c r="H238" t="s">
        <v>228</v>
      </c>
      <c r="I238">
        <f>ROUND(-I240,9)</f>
        <v>-2.15</v>
      </c>
      <c r="J238">
        <v>0</v>
      </c>
      <c r="K238">
        <f>ROUND(-I240,9)</f>
        <v>-2.15</v>
      </c>
      <c r="O238">
        <f t="shared" si="191"/>
        <v>-7588.09</v>
      </c>
      <c r="P238">
        <f t="shared" si="192"/>
        <v>0</v>
      </c>
      <c r="Q238">
        <f>(ROUND((ROUND((((ET238*1.1))*AV238*I238),2)*BB238),2)+ROUND((ROUND(((AE238-((EU238*1.1)))*AV238*I238),2)*BS238),2))</f>
        <v>0</v>
      </c>
      <c r="R238">
        <f t="shared" si="193"/>
        <v>0</v>
      </c>
      <c r="S238">
        <f t="shared" si="194"/>
        <v>-7588.09</v>
      </c>
      <c r="T238">
        <f t="shared" si="195"/>
        <v>0</v>
      </c>
      <c r="U238">
        <f t="shared" si="196"/>
        <v>-12.93655</v>
      </c>
      <c r="V238">
        <f t="shared" si="197"/>
        <v>0</v>
      </c>
      <c r="W238">
        <f t="shared" si="198"/>
        <v>0</v>
      </c>
      <c r="X238">
        <f t="shared" si="199"/>
        <v>-7815.73</v>
      </c>
      <c r="Y238">
        <f t="shared" si="199"/>
        <v>-5463.42</v>
      </c>
      <c r="AA238">
        <v>46019751</v>
      </c>
      <c r="AB238">
        <f t="shared" si="200"/>
        <v>62.634</v>
      </c>
      <c r="AC238">
        <f>ROUND(((ES238*1)),6)</f>
        <v>0</v>
      </c>
      <c r="AD238">
        <f>ROUND(((((ET238*1.1))-((EU238*1.1)))+AE238),6)</f>
        <v>0</v>
      </c>
      <c r="AE238">
        <f>ROUND(((EU238*1.1)),6)</f>
        <v>0</v>
      </c>
      <c r="AF238">
        <f>ROUND(((EV238*1.1)),6)</f>
        <v>62.634</v>
      </c>
      <c r="AG238">
        <f t="shared" si="201"/>
        <v>0</v>
      </c>
      <c r="AH238">
        <f>((EW238*1.1))</f>
        <v>6.0170000000000003</v>
      </c>
      <c r="AI238">
        <f>((EX238*1.1))</f>
        <v>0</v>
      </c>
      <c r="AJ238">
        <f t="shared" si="202"/>
        <v>0</v>
      </c>
      <c r="AK238">
        <v>56.94</v>
      </c>
      <c r="AL238">
        <v>0</v>
      </c>
      <c r="AM238">
        <v>0</v>
      </c>
      <c r="AN238">
        <v>0</v>
      </c>
      <c r="AO238">
        <v>56.94</v>
      </c>
      <c r="AP238">
        <v>0</v>
      </c>
      <c r="AQ238">
        <v>5.47</v>
      </c>
      <c r="AR238">
        <v>0</v>
      </c>
      <c r="AS238">
        <v>0</v>
      </c>
      <c r="AT238">
        <v>103</v>
      </c>
      <c r="AU238">
        <v>72</v>
      </c>
      <c r="AV238">
        <v>1</v>
      </c>
      <c r="AW238">
        <v>1</v>
      </c>
      <c r="AZ238">
        <v>1</v>
      </c>
      <c r="BA238">
        <v>56.35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361</v>
      </c>
      <c r="BM238">
        <v>50</v>
      </c>
      <c r="BN238">
        <v>0</v>
      </c>
      <c r="BO238" t="s">
        <v>359</v>
      </c>
      <c r="BP238">
        <v>1</v>
      </c>
      <c r="BQ238">
        <v>30</v>
      </c>
      <c r="BR238">
        <v>0</v>
      </c>
      <c r="BS238">
        <v>56.35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103</v>
      </c>
      <c r="CA238">
        <v>72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619</v>
      </c>
      <c r="CO238">
        <v>0</v>
      </c>
      <c r="CP238">
        <f t="shared" si="203"/>
        <v>-7588.09</v>
      </c>
      <c r="CQ238">
        <f t="shared" si="204"/>
        <v>0</v>
      </c>
      <c r="CR238">
        <f>(ROUND((ROUND((((ET238*1.1))*AV238*1),2)*BB238),2)+ROUND((ROUND(((AE238-((EU238*1.1)))*AV238*1),2)*BS238),2))</f>
        <v>0</v>
      </c>
      <c r="CS238">
        <f t="shared" si="205"/>
        <v>0</v>
      </c>
      <c r="CT238">
        <f t="shared" si="206"/>
        <v>3529.2</v>
      </c>
      <c r="CU238">
        <f t="shared" si="207"/>
        <v>0</v>
      </c>
      <c r="CV238">
        <f t="shared" si="208"/>
        <v>6.0170000000000003</v>
      </c>
      <c r="CW238">
        <f t="shared" si="209"/>
        <v>0</v>
      </c>
      <c r="CX238">
        <f t="shared" si="209"/>
        <v>0</v>
      </c>
      <c r="CY238">
        <f t="shared" si="210"/>
        <v>-7815.7327000000005</v>
      </c>
      <c r="CZ238">
        <f t="shared" si="211"/>
        <v>-5463.4247999999998</v>
      </c>
      <c r="DB238">
        <v>40</v>
      </c>
      <c r="DC238" t="s">
        <v>3</v>
      </c>
      <c r="DD238" t="s">
        <v>33</v>
      </c>
      <c r="DE238" t="s">
        <v>34</v>
      </c>
      <c r="DF238" t="s">
        <v>34</v>
      </c>
      <c r="DG238" t="s">
        <v>34</v>
      </c>
      <c r="DH238" t="s">
        <v>3</v>
      </c>
      <c r="DI238" t="s">
        <v>34</v>
      </c>
      <c r="DJ238" t="s">
        <v>34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1005</v>
      </c>
      <c r="DV238" t="s">
        <v>228</v>
      </c>
      <c r="DW238" t="s">
        <v>228</v>
      </c>
      <c r="DX238">
        <v>100</v>
      </c>
      <c r="DZ238" t="s">
        <v>3</v>
      </c>
      <c r="EA238" t="s">
        <v>3</v>
      </c>
      <c r="EB238" t="s">
        <v>3</v>
      </c>
      <c r="EC238" t="s">
        <v>3</v>
      </c>
      <c r="EE238">
        <v>45060218</v>
      </c>
      <c r="EF238">
        <v>30</v>
      </c>
      <c r="EG238" t="s">
        <v>26</v>
      </c>
      <c r="EH238">
        <v>0</v>
      </c>
      <c r="EI238" t="s">
        <v>3</v>
      </c>
      <c r="EJ238">
        <v>1</v>
      </c>
      <c r="EK238">
        <v>50</v>
      </c>
      <c r="EL238" t="s">
        <v>347</v>
      </c>
      <c r="EM238" t="s">
        <v>348</v>
      </c>
      <c r="EO238" t="s">
        <v>37</v>
      </c>
      <c r="EQ238">
        <v>0</v>
      </c>
      <c r="ER238">
        <v>56.94</v>
      </c>
      <c r="ES238">
        <v>0</v>
      </c>
      <c r="ET238">
        <v>0</v>
      </c>
      <c r="EU238">
        <v>0</v>
      </c>
      <c r="EV238">
        <v>56.94</v>
      </c>
      <c r="EW238">
        <v>5.47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103</v>
      </c>
      <c r="FY238">
        <v>72</v>
      </c>
      <c r="GA238" t="s">
        <v>3</v>
      </c>
      <c r="GD238">
        <v>1</v>
      </c>
      <c r="GF238">
        <v>626087506</v>
      </c>
      <c r="GG238">
        <v>2</v>
      </c>
      <c r="GH238">
        <v>1</v>
      </c>
      <c r="GI238">
        <v>2</v>
      </c>
      <c r="GJ238">
        <v>0</v>
      </c>
      <c r="GK238">
        <v>0</v>
      </c>
      <c r="GL238">
        <f t="shared" si="212"/>
        <v>0</v>
      </c>
      <c r="GM238">
        <f t="shared" si="213"/>
        <v>-20867.240000000002</v>
      </c>
      <c r="GN238">
        <f t="shared" si="214"/>
        <v>-20867.240000000002</v>
      </c>
      <c r="GO238">
        <f t="shared" si="215"/>
        <v>0</v>
      </c>
      <c r="GP238">
        <f t="shared" si="216"/>
        <v>0</v>
      </c>
      <c r="GR238">
        <v>0</v>
      </c>
      <c r="GS238">
        <v>3</v>
      </c>
      <c r="GT238">
        <v>0</v>
      </c>
      <c r="GU238" t="s">
        <v>3</v>
      </c>
      <c r="GV238">
        <f t="shared" si="217"/>
        <v>0</v>
      </c>
      <c r="GW238">
        <v>1</v>
      </c>
      <c r="GX238">
        <f t="shared" si="218"/>
        <v>0</v>
      </c>
      <c r="HA238">
        <v>0</v>
      </c>
      <c r="HB238">
        <v>0</v>
      </c>
      <c r="HC238">
        <f t="shared" si="219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45" x14ac:dyDescent="0.2">
      <c r="A239">
        <v>18</v>
      </c>
      <c r="B239">
        <v>1</v>
      </c>
      <c r="C239">
        <v>195</v>
      </c>
      <c r="E239" t="s">
        <v>362</v>
      </c>
      <c r="F239" t="s">
        <v>350</v>
      </c>
      <c r="G239" t="s">
        <v>351</v>
      </c>
      <c r="H239" t="s">
        <v>121</v>
      </c>
      <c r="I239">
        <f>I238*J239</f>
        <v>-10.75</v>
      </c>
      <c r="J239">
        <v>5</v>
      </c>
      <c r="K239">
        <v>5</v>
      </c>
      <c r="O239">
        <f t="shared" si="191"/>
        <v>-10050.86</v>
      </c>
      <c r="P239">
        <f t="shared" si="192"/>
        <v>-10050.86</v>
      </c>
      <c r="Q239">
        <f>(ROUND((ROUND(((ET239)*AV239*I239),2)*BB239),2)+ROUND((ROUND(((AE239-(EU239))*AV239*I239),2)*BS239),2))</f>
        <v>0</v>
      </c>
      <c r="R239">
        <f t="shared" si="193"/>
        <v>0</v>
      </c>
      <c r="S239">
        <f t="shared" si="194"/>
        <v>0</v>
      </c>
      <c r="T239">
        <f t="shared" si="195"/>
        <v>0</v>
      </c>
      <c r="U239">
        <f t="shared" si="196"/>
        <v>0</v>
      </c>
      <c r="V239">
        <f t="shared" si="197"/>
        <v>0</v>
      </c>
      <c r="W239">
        <f t="shared" si="198"/>
        <v>0</v>
      </c>
      <c r="X239">
        <f t="shared" si="199"/>
        <v>0</v>
      </c>
      <c r="Y239">
        <f t="shared" si="199"/>
        <v>0</v>
      </c>
      <c r="AA239">
        <v>46019751</v>
      </c>
      <c r="AB239">
        <f t="shared" si="200"/>
        <v>125.33</v>
      </c>
      <c r="AC239">
        <f>ROUND((ES239),6)</f>
        <v>125.33</v>
      </c>
      <c r="AD239">
        <f>ROUND((((ET239)-(EU239))+AE239),6)</f>
        <v>0</v>
      </c>
      <c r="AE239">
        <f>ROUND((EU239),6)</f>
        <v>0</v>
      </c>
      <c r="AF239">
        <f>ROUND((EV239),6)</f>
        <v>0</v>
      </c>
      <c r="AG239">
        <f t="shared" si="201"/>
        <v>0</v>
      </c>
      <c r="AH239">
        <f>(EW239)</f>
        <v>0</v>
      </c>
      <c r="AI239">
        <f>(EX239)</f>
        <v>0</v>
      </c>
      <c r="AJ239">
        <f t="shared" si="202"/>
        <v>0</v>
      </c>
      <c r="AK239">
        <v>125.33</v>
      </c>
      <c r="AL239">
        <v>125.33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103</v>
      </c>
      <c r="AU239">
        <v>72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7.46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352</v>
      </c>
      <c r="BM239">
        <v>50</v>
      </c>
      <c r="BN239">
        <v>0</v>
      </c>
      <c r="BO239" t="s">
        <v>350</v>
      </c>
      <c r="BP239">
        <v>1</v>
      </c>
      <c r="BQ239">
        <v>30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103</v>
      </c>
      <c r="CA239">
        <v>72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619</v>
      </c>
      <c r="CO239">
        <v>0</v>
      </c>
      <c r="CP239">
        <f t="shared" si="203"/>
        <v>-10050.86</v>
      </c>
      <c r="CQ239">
        <f t="shared" si="204"/>
        <v>934.96</v>
      </c>
      <c r="CR239">
        <f>(ROUND((ROUND(((ET239)*AV239*1),2)*BB239),2)+ROUND((ROUND(((AE239-(EU239))*AV239*1),2)*BS239),2))</f>
        <v>0</v>
      </c>
      <c r="CS239">
        <f t="shared" si="205"/>
        <v>0</v>
      </c>
      <c r="CT239">
        <f t="shared" si="206"/>
        <v>0</v>
      </c>
      <c r="CU239">
        <f t="shared" si="207"/>
        <v>0</v>
      </c>
      <c r="CV239">
        <f t="shared" si="208"/>
        <v>0</v>
      </c>
      <c r="CW239">
        <f t="shared" si="209"/>
        <v>0</v>
      </c>
      <c r="CX239">
        <f t="shared" si="209"/>
        <v>0</v>
      </c>
      <c r="CY239">
        <f t="shared" si="210"/>
        <v>0</v>
      </c>
      <c r="CZ239">
        <f t="shared" si="211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1007</v>
      </c>
      <c r="DV239" t="s">
        <v>121</v>
      </c>
      <c r="DW239" t="s">
        <v>121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45060218</v>
      </c>
      <c r="EF239">
        <v>30</v>
      </c>
      <c r="EG239" t="s">
        <v>26</v>
      </c>
      <c r="EH239">
        <v>0</v>
      </c>
      <c r="EI239" t="s">
        <v>3</v>
      </c>
      <c r="EJ239">
        <v>1</v>
      </c>
      <c r="EK239">
        <v>50</v>
      </c>
      <c r="EL239" t="s">
        <v>347</v>
      </c>
      <c r="EM239" t="s">
        <v>348</v>
      </c>
      <c r="EO239" t="s">
        <v>37</v>
      </c>
      <c r="EQ239">
        <v>0</v>
      </c>
      <c r="ER239">
        <v>125.33</v>
      </c>
      <c r="ES239">
        <v>125.33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v>0</v>
      </c>
      <c r="FS239">
        <v>0</v>
      </c>
      <c r="FX239">
        <v>103</v>
      </c>
      <c r="FY239">
        <v>72</v>
      </c>
      <c r="GA239" t="s">
        <v>3</v>
      </c>
      <c r="GD239">
        <v>1</v>
      </c>
      <c r="GF239">
        <v>-1848023939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 t="shared" si="212"/>
        <v>0</v>
      </c>
      <c r="GM239">
        <f t="shared" si="213"/>
        <v>-10050.86</v>
      </c>
      <c r="GN239">
        <f t="shared" si="214"/>
        <v>-10050.86</v>
      </c>
      <c r="GO239">
        <f t="shared" si="215"/>
        <v>0</v>
      </c>
      <c r="GP239">
        <f t="shared" si="216"/>
        <v>0</v>
      </c>
      <c r="GR239">
        <v>0</v>
      </c>
      <c r="GS239">
        <v>3</v>
      </c>
      <c r="GT239">
        <v>0</v>
      </c>
      <c r="GU239" t="s">
        <v>3</v>
      </c>
      <c r="GV239">
        <f t="shared" si="217"/>
        <v>0</v>
      </c>
      <c r="GW239">
        <v>1</v>
      </c>
      <c r="GX239">
        <f t="shared" si="218"/>
        <v>0</v>
      </c>
      <c r="HA239">
        <v>0</v>
      </c>
      <c r="HB239">
        <v>0</v>
      </c>
      <c r="HC239">
        <f t="shared" si="219"/>
        <v>0</v>
      </c>
      <c r="HE239" t="s">
        <v>3</v>
      </c>
      <c r="HF239" t="s">
        <v>3</v>
      </c>
      <c r="HM239" t="s">
        <v>33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45" x14ac:dyDescent="0.2">
      <c r="A240">
        <v>17</v>
      </c>
      <c r="B240">
        <v>1</v>
      </c>
      <c r="C240">
        <f>ROW(SmtRes!A198)</f>
        <v>198</v>
      </c>
      <c r="D240">
        <f>ROW(EtalonRes!A207)</f>
        <v>207</v>
      </c>
      <c r="E240" t="s">
        <v>363</v>
      </c>
      <c r="F240" t="s">
        <v>364</v>
      </c>
      <c r="G240" t="s">
        <v>365</v>
      </c>
      <c r="H240" t="s">
        <v>228</v>
      </c>
      <c r="I240">
        <f>ROUND(215/100,9)</f>
        <v>2.15</v>
      </c>
      <c r="J240">
        <v>0</v>
      </c>
      <c r="K240">
        <f>ROUND(215/100,9)</f>
        <v>2.15</v>
      </c>
      <c r="O240">
        <f t="shared" si="191"/>
        <v>9001.15</v>
      </c>
      <c r="P240">
        <f t="shared" si="192"/>
        <v>1178.08</v>
      </c>
      <c r="Q240">
        <f>(ROUND((ROUND((((ET240*1.1))*AV240*I240),2)*BB240),2)+ROUND((ROUND(((AE240-((EU240*1.1)))*AV240*I240),2)*BS240),2))</f>
        <v>0</v>
      </c>
      <c r="R240">
        <f t="shared" si="193"/>
        <v>0</v>
      </c>
      <c r="S240">
        <f t="shared" si="194"/>
        <v>7823.07</v>
      </c>
      <c r="T240">
        <f t="shared" si="195"/>
        <v>0</v>
      </c>
      <c r="U240">
        <f t="shared" si="196"/>
        <v>12.41625</v>
      </c>
      <c r="V240">
        <f t="shared" si="197"/>
        <v>0</v>
      </c>
      <c r="W240">
        <f t="shared" si="198"/>
        <v>0</v>
      </c>
      <c r="X240">
        <f t="shared" si="199"/>
        <v>8057.76</v>
      </c>
      <c r="Y240">
        <f t="shared" si="199"/>
        <v>5632.61</v>
      </c>
      <c r="AA240">
        <v>46019751</v>
      </c>
      <c r="AB240">
        <f t="shared" si="200"/>
        <v>135.27000000000001</v>
      </c>
      <c r="AC240">
        <f>ROUND(((ES240*1)),6)</f>
        <v>70.7</v>
      </c>
      <c r="AD240">
        <f>ROUND(((((ET240*1.1))-((EU240*1.1)))+AE240),6)</f>
        <v>0</v>
      </c>
      <c r="AE240">
        <f>ROUND(((EU240*1.1)),6)</f>
        <v>0</v>
      </c>
      <c r="AF240">
        <f>ROUND(((EV240*1.1)),6)</f>
        <v>64.569999999999993</v>
      </c>
      <c r="AG240">
        <f t="shared" si="201"/>
        <v>0</v>
      </c>
      <c r="AH240">
        <f>((EW240*1.1))</f>
        <v>5.7750000000000004</v>
      </c>
      <c r="AI240">
        <f>((EX240*1.1))</f>
        <v>0</v>
      </c>
      <c r="AJ240">
        <f t="shared" si="202"/>
        <v>0</v>
      </c>
      <c r="AK240">
        <v>129.4</v>
      </c>
      <c r="AL240">
        <v>70.7</v>
      </c>
      <c r="AM240">
        <v>0</v>
      </c>
      <c r="AN240">
        <v>0</v>
      </c>
      <c r="AO240">
        <v>58.7</v>
      </c>
      <c r="AP240">
        <v>0</v>
      </c>
      <c r="AQ240">
        <v>5.25</v>
      </c>
      <c r="AR240">
        <v>0</v>
      </c>
      <c r="AS240">
        <v>0</v>
      </c>
      <c r="AT240">
        <v>103</v>
      </c>
      <c r="AU240">
        <v>72</v>
      </c>
      <c r="AV240">
        <v>1</v>
      </c>
      <c r="AW240">
        <v>1</v>
      </c>
      <c r="AZ240">
        <v>1</v>
      </c>
      <c r="BA240">
        <v>56.35</v>
      </c>
      <c r="BB240">
        <v>1</v>
      </c>
      <c r="BC240">
        <v>7.75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366</v>
      </c>
      <c r="BM240">
        <v>50</v>
      </c>
      <c r="BN240">
        <v>0</v>
      </c>
      <c r="BO240" t="s">
        <v>364</v>
      </c>
      <c r="BP240">
        <v>1</v>
      </c>
      <c r="BQ240">
        <v>30</v>
      </c>
      <c r="BR240">
        <v>0</v>
      </c>
      <c r="BS240">
        <v>56.35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103</v>
      </c>
      <c r="CA240">
        <v>72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619</v>
      </c>
      <c r="CO240">
        <v>0</v>
      </c>
      <c r="CP240">
        <f t="shared" si="203"/>
        <v>9001.15</v>
      </c>
      <c r="CQ240">
        <f t="shared" si="204"/>
        <v>547.92999999999995</v>
      </c>
      <c r="CR240">
        <f>(ROUND((ROUND((((ET240*1.1))*AV240*1),2)*BB240),2)+ROUND((ROUND(((AE240-((EU240*1.1)))*AV240*1),2)*BS240),2))</f>
        <v>0</v>
      </c>
      <c r="CS240">
        <f t="shared" si="205"/>
        <v>0</v>
      </c>
      <c r="CT240">
        <f t="shared" si="206"/>
        <v>3638.52</v>
      </c>
      <c r="CU240">
        <f t="shared" si="207"/>
        <v>0</v>
      </c>
      <c r="CV240">
        <f t="shared" si="208"/>
        <v>5.7750000000000004</v>
      </c>
      <c r="CW240">
        <f t="shared" si="209"/>
        <v>0</v>
      </c>
      <c r="CX240">
        <f t="shared" si="209"/>
        <v>0</v>
      </c>
      <c r="CY240">
        <f t="shared" si="210"/>
        <v>8057.7620999999999</v>
      </c>
      <c r="CZ240">
        <f t="shared" si="211"/>
        <v>5632.6104000000005</v>
      </c>
      <c r="DB240">
        <v>41</v>
      </c>
      <c r="DC240" t="s">
        <v>3</v>
      </c>
      <c r="DD240" t="s">
        <v>33</v>
      </c>
      <c r="DE240" t="s">
        <v>34</v>
      </c>
      <c r="DF240" t="s">
        <v>34</v>
      </c>
      <c r="DG240" t="s">
        <v>34</v>
      </c>
      <c r="DH240" t="s">
        <v>3</v>
      </c>
      <c r="DI240" t="s">
        <v>34</v>
      </c>
      <c r="DJ240" t="s">
        <v>34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1005</v>
      </c>
      <c r="DV240" t="s">
        <v>228</v>
      </c>
      <c r="DW240" t="s">
        <v>228</v>
      </c>
      <c r="DX240">
        <v>100</v>
      </c>
      <c r="DZ240" t="s">
        <v>3</v>
      </c>
      <c r="EA240" t="s">
        <v>3</v>
      </c>
      <c r="EB240" t="s">
        <v>3</v>
      </c>
      <c r="EC240" t="s">
        <v>3</v>
      </c>
      <c r="EE240">
        <v>45060218</v>
      </c>
      <c r="EF240">
        <v>30</v>
      </c>
      <c r="EG240" t="s">
        <v>26</v>
      </c>
      <c r="EH240">
        <v>0</v>
      </c>
      <c r="EI240" t="s">
        <v>3</v>
      </c>
      <c r="EJ240">
        <v>1</v>
      </c>
      <c r="EK240">
        <v>50</v>
      </c>
      <c r="EL240" t="s">
        <v>347</v>
      </c>
      <c r="EM240" t="s">
        <v>348</v>
      </c>
      <c r="EO240" t="s">
        <v>37</v>
      </c>
      <c r="EQ240">
        <v>1310720</v>
      </c>
      <c r="ER240">
        <v>129.4</v>
      </c>
      <c r="ES240">
        <v>70.7</v>
      </c>
      <c r="ET240">
        <v>0</v>
      </c>
      <c r="EU240">
        <v>0</v>
      </c>
      <c r="EV240">
        <v>58.7</v>
      </c>
      <c r="EW240">
        <v>5.25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103</v>
      </c>
      <c r="FY240">
        <v>72</v>
      </c>
      <c r="GA240" t="s">
        <v>3</v>
      </c>
      <c r="GD240">
        <v>1</v>
      </c>
      <c r="GF240">
        <v>642984770</v>
      </c>
      <c r="GG240">
        <v>2</v>
      </c>
      <c r="GH240">
        <v>1</v>
      </c>
      <c r="GI240">
        <v>2</v>
      </c>
      <c r="GJ240">
        <v>0</v>
      </c>
      <c r="GK240">
        <v>0</v>
      </c>
      <c r="GL240">
        <f t="shared" si="212"/>
        <v>0</v>
      </c>
      <c r="GM240">
        <f t="shared" si="213"/>
        <v>22691.52</v>
      </c>
      <c r="GN240">
        <f t="shared" si="214"/>
        <v>22691.52</v>
      </c>
      <c r="GO240">
        <f t="shared" si="215"/>
        <v>0</v>
      </c>
      <c r="GP240">
        <f t="shared" si="216"/>
        <v>0</v>
      </c>
      <c r="GR240">
        <v>0</v>
      </c>
      <c r="GS240">
        <v>3</v>
      </c>
      <c r="GT240">
        <v>0</v>
      </c>
      <c r="GU240" t="s">
        <v>3</v>
      </c>
      <c r="GV240">
        <f t="shared" si="217"/>
        <v>0</v>
      </c>
      <c r="GW240">
        <v>1</v>
      </c>
      <c r="GX240">
        <f t="shared" si="218"/>
        <v>0</v>
      </c>
      <c r="HA240">
        <v>0</v>
      </c>
      <c r="HB240">
        <v>0</v>
      </c>
      <c r="HC240">
        <f t="shared" si="219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45" x14ac:dyDescent="0.2">
      <c r="A241">
        <v>18</v>
      </c>
      <c r="B241">
        <v>1</v>
      </c>
      <c r="C241">
        <v>198</v>
      </c>
      <c r="E241" t="s">
        <v>367</v>
      </c>
      <c r="F241" t="s">
        <v>368</v>
      </c>
      <c r="G241" t="s">
        <v>369</v>
      </c>
      <c r="H241" t="s">
        <v>370</v>
      </c>
      <c r="I241">
        <f>I240*J241</f>
        <v>8.6</v>
      </c>
      <c r="J241">
        <v>4</v>
      </c>
      <c r="K241">
        <v>4</v>
      </c>
      <c r="O241">
        <f t="shared" si="191"/>
        <v>1748.09</v>
      </c>
      <c r="P241">
        <f t="shared" si="192"/>
        <v>1748.09</v>
      </c>
      <c r="Q241">
        <f>(ROUND((ROUND(((ET241)*AV241*I241),2)*BB241),2)+ROUND((ROUND(((AE241-(EU241))*AV241*I241),2)*BS241),2))</f>
        <v>0</v>
      </c>
      <c r="R241">
        <f t="shared" si="193"/>
        <v>0</v>
      </c>
      <c r="S241">
        <f t="shared" si="194"/>
        <v>0</v>
      </c>
      <c r="T241">
        <f t="shared" si="195"/>
        <v>0</v>
      </c>
      <c r="U241">
        <f t="shared" si="196"/>
        <v>0</v>
      </c>
      <c r="V241">
        <f t="shared" si="197"/>
        <v>0</v>
      </c>
      <c r="W241">
        <f t="shared" si="198"/>
        <v>0</v>
      </c>
      <c r="X241">
        <f t="shared" si="199"/>
        <v>0</v>
      </c>
      <c r="Y241">
        <f t="shared" si="199"/>
        <v>0</v>
      </c>
      <c r="AA241">
        <v>46019751</v>
      </c>
      <c r="AB241">
        <f t="shared" si="200"/>
        <v>57.91</v>
      </c>
      <c r="AC241">
        <f>ROUND((ES241),6)</f>
        <v>57.91</v>
      </c>
      <c r="AD241">
        <f>ROUND((((ET241)-(EU241))+AE241),6)</f>
        <v>0</v>
      </c>
      <c r="AE241">
        <f>ROUND((EU241),6)</f>
        <v>0</v>
      </c>
      <c r="AF241">
        <f>ROUND((EV241),6)</f>
        <v>0</v>
      </c>
      <c r="AG241">
        <f t="shared" si="201"/>
        <v>0</v>
      </c>
      <c r="AH241">
        <f>(EW241)</f>
        <v>0</v>
      </c>
      <c r="AI241">
        <f>(EX241)</f>
        <v>0</v>
      </c>
      <c r="AJ241">
        <f t="shared" si="202"/>
        <v>0</v>
      </c>
      <c r="AK241">
        <v>57.91</v>
      </c>
      <c r="AL241">
        <v>57.91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103</v>
      </c>
      <c r="AU241">
        <v>72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3.51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1</v>
      </c>
      <c r="BJ241" t="s">
        <v>371</v>
      </c>
      <c r="BM241">
        <v>50</v>
      </c>
      <c r="BN241">
        <v>0</v>
      </c>
      <c r="BO241" t="s">
        <v>368</v>
      </c>
      <c r="BP241">
        <v>1</v>
      </c>
      <c r="BQ241">
        <v>30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103</v>
      </c>
      <c r="CA241">
        <v>72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619</v>
      </c>
      <c r="CO241">
        <v>0</v>
      </c>
      <c r="CP241">
        <f t="shared" si="203"/>
        <v>1748.09</v>
      </c>
      <c r="CQ241">
        <f t="shared" si="204"/>
        <v>203.26</v>
      </c>
      <c r="CR241">
        <f>(ROUND((ROUND(((ET241)*AV241*1),2)*BB241),2)+ROUND((ROUND(((AE241-(EU241))*AV241*1),2)*BS241),2))</f>
        <v>0</v>
      </c>
      <c r="CS241">
        <f t="shared" si="205"/>
        <v>0</v>
      </c>
      <c r="CT241">
        <f t="shared" si="206"/>
        <v>0</v>
      </c>
      <c r="CU241">
        <f t="shared" si="207"/>
        <v>0</v>
      </c>
      <c r="CV241">
        <f t="shared" si="208"/>
        <v>0</v>
      </c>
      <c r="CW241">
        <f t="shared" si="209"/>
        <v>0</v>
      </c>
      <c r="CX241">
        <f t="shared" si="209"/>
        <v>0</v>
      </c>
      <c r="CY241">
        <f t="shared" si="210"/>
        <v>0</v>
      </c>
      <c r="CZ241">
        <f t="shared" si="211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1009</v>
      </c>
      <c r="DV241" t="s">
        <v>370</v>
      </c>
      <c r="DW241" t="s">
        <v>370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45060218</v>
      </c>
      <c r="EF241">
        <v>30</v>
      </c>
      <c r="EG241" t="s">
        <v>26</v>
      </c>
      <c r="EH241">
        <v>0</v>
      </c>
      <c r="EI241" t="s">
        <v>3</v>
      </c>
      <c r="EJ241">
        <v>1</v>
      </c>
      <c r="EK241">
        <v>50</v>
      </c>
      <c r="EL241" t="s">
        <v>347</v>
      </c>
      <c r="EM241" t="s">
        <v>348</v>
      </c>
      <c r="EO241" t="s">
        <v>37</v>
      </c>
      <c r="EQ241">
        <v>0</v>
      </c>
      <c r="ER241">
        <v>57.91</v>
      </c>
      <c r="ES241">
        <v>57.91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v>0</v>
      </c>
      <c r="FS241">
        <v>0</v>
      </c>
      <c r="FX241">
        <v>103</v>
      </c>
      <c r="FY241">
        <v>72</v>
      </c>
      <c r="GA241" t="s">
        <v>3</v>
      </c>
      <c r="GD241">
        <v>1</v>
      </c>
      <c r="GF241">
        <v>-2091232531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212"/>
        <v>0</v>
      </c>
      <c r="GM241">
        <f t="shared" si="213"/>
        <v>1748.09</v>
      </c>
      <c r="GN241">
        <f t="shared" si="214"/>
        <v>1748.09</v>
      </c>
      <c r="GO241">
        <f t="shared" si="215"/>
        <v>0</v>
      </c>
      <c r="GP241">
        <f t="shared" si="216"/>
        <v>0</v>
      </c>
      <c r="GR241">
        <v>0</v>
      </c>
      <c r="GS241">
        <v>3</v>
      </c>
      <c r="GT241">
        <v>0</v>
      </c>
      <c r="GU241" t="s">
        <v>3</v>
      </c>
      <c r="GV241">
        <f t="shared" si="217"/>
        <v>0</v>
      </c>
      <c r="GW241">
        <v>1</v>
      </c>
      <c r="GX241">
        <f t="shared" si="218"/>
        <v>0</v>
      </c>
      <c r="HA241">
        <v>0</v>
      </c>
      <c r="HB241">
        <v>0</v>
      </c>
      <c r="HC241">
        <f t="shared" si="219"/>
        <v>0</v>
      </c>
      <c r="HE241" t="s">
        <v>3</v>
      </c>
      <c r="HF241" t="s">
        <v>3</v>
      </c>
      <c r="HM241" t="s">
        <v>33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3" spans="1:245" x14ac:dyDescent="0.2">
      <c r="A243" s="2">
        <v>51</v>
      </c>
      <c r="B243" s="2">
        <f>B230</f>
        <v>1</v>
      </c>
      <c r="C243" s="2">
        <f>A230</f>
        <v>4</v>
      </c>
      <c r="D243" s="2">
        <f>ROW(A230)</f>
        <v>230</v>
      </c>
      <c r="E243" s="2"/>
      <c r="F243" s="2" t="str">
        <f>IF(F230&lt;&gt;"",F230,"")</f>
        <v>Новый раздел</v>
      </c>
      <c r="G243" s="2" t="str">
        <f>IF(G230&lt;&gt;"",G230,"")</f>
        <v>Газон (S=215м2)</v>
      </c>
      <c r="H243" s="2">
        <v>0</v>
      </c>
      <c r="I243" s="2"/>
      <c r="J243" s="2"/>
      <c r="K243" s="2"/>
      <c r="L243" s="2"/>
      <c r="M243" s="2"/>
      <c r="N243" s="2"/>
      <c r="O243" s="2">
        <f t="shared" ref="O243:T243" si="220">ROUND(AB243,2)</f>
        <v>65161.65</v>
      </c>
      <c r="P243" s="2">
        <f t="shared" si="220"/>
        <v>23027.81</v>
      </c>
      <c r="Q243" s="2">
        <f t="shared" si="220"/>
        <v>160.97999999999999</v>
      </c>
      <c r="R243" s="2">
        <f t="shared" si="220"/>
        <v>63.11</v>
      </c>
      <c r="S243" s="2">
        <f t="shared" si="220"/>
        <v>41972.86</v>
      </c>
      <c r="T243" s="2">
        <f t="shared" si="220"/>
        <v>0</v>
      </c>
      <c r="U243" s="2">
        <f>AH243</f>
        <v>70.630725000000012</v>
      </c>
      <c r="V243" s="2">
        <f>AI243</f>
        <v>0</v>
      </c>
      <c r="W243" s="2">
        <f>ROUND(AJ243,2)</f>
        <v>0</v>
      </c>
      <c r="X243" s="2">
        <f>ROUND(AK243,2)</f>
        <v>43297.05</v>
      </c>
      <c r="Y243" s="2">
        <f>ROUND(AL243,2)</f>
        <v>30265.91</v>
      </c>
      <c r="Z243" s="2"/>
      <c r="AA243" s="2"/>
      <c r="AB243" s="2">
        <f>ROUND(SUMIF(AA234:AA241,"=46019751",O234:O241),2)</f>
        <v>65161.65</v>
      </c>
      <c r="AC243" s="2">
        <f>ROUND(SUMIF(AA234:AA241,"=46019751",P234:P241),2)</f>
        <v>23027.81</v>
      </c>
      <c r="AD243" s="2">
        <f>ROUND(SUMIF(AA234:AA241,"=46019751",Q234:Q241),2)</f>
        <v>160.97999999999999</v>
      </c>
      <c r="AE243" s="2">
        <f>ROUND(SUMIF(AA234:AA241,"=46019751",R234:R241),2)</f>
        <v>63.11</v>
      </c>
      <c r="AF243" s="2">
        <f>ROUND(SUMIF(AA234:AA241,"=46019751",S234:S241),2)</f>
        <v>41972.86</v>
      </c>
      <c r="AG243" s="2">
        <f>ROUND(SUMIF(AA234:AA241,"=46019751",T234:T241),2)</f>
        <v>0</v>
      </c>
      <c r="AH243" s="2">
        <f>SUMIF(AA234:AA241,"=46019751",U234:U241)</f>
        <v>70.630725000000012</v>
      </c>
      <c r="AI243" s="2">
        <f>SUMIF(AA234:AA241,"=46019751",V234:V241)</f>
        <v>0</v>
      </c>
      <c r="AJ243" s="2">
        <f>ROUND(SUMIF(AA234:AA241,"=46019751",W234:W241),2)</f>
        <v>0</v>
      </c>
      <c r="AK243" s="2">
        <f>ROUND(SUMIF(AA234:AA241,"=46019751",X234:X241),2)</f>
        <v>43297.05</v>
      </c>
      <c r="AL243" s="2">
        <f>ROUND(SUMIF(AA234:AA241,"=46019751",Y234:Y241),2)</f>
        <v>30265.91</v>
      </c>
      <c r="AM243" s="2"/>
      <c r="AN243" s="2"/>
      <c r="AO243" s="2">
        <f t="shared" ref="AO243:BD243" si="221">ROUND(BX243,2)</f>
        <v>0</v>
      </c>
      <c r="AP243" s="2">
        <f t="shared" si="221"/>
        <v>0</v>
      </c>
      <c r="AQ243" s="2">
        <f t="shared" si="221"/>
        <v>0</v>
      </c>
      <c r="AR243" s="2">
        <f t="shared" si="221"/>
        <v>138724.60999999999</v>
      </c>
      <c r="AS243" s="2">
        <f t="shared" si="221"/>
        <v>138724.60999999999</v>
      </c>
      <c r="AT243" s="2">
        <f t="shared" si="221"/>
        <v>0</v>
      </c>
      <c r="AU243" s="2">
        <f t="shared" si="221"/>
        <v>0</v>
      </c>
      <c r="AV243" s="2">
        <f t="shared" si="221"/>
        <v>23027.81</v>
      </c>
      <c r="AW243" s="2">
        <f t="shared" si="221"/>
        <v>23027.81</v>
      </c>
      <c r="AX243" s="2">
        <f t="shared" si="221"/>
        <v>0</v>
      </c>
      <c r="AY243" s="2">
        <f t="shared" si="221"/>
        <v>23027.81</v>
      </c>
      <c r="AZ243" s="2">
        <f t="shared" si="221"/>
        <v>0</v>
      </c>
      <c r="BA243" s="2">
        <f t="shared" si="221"/>
        <v>0</v>
      </c>
      <c r="BB243" s="2">
        <f t="shared" si="221"/>
        <v>0</v>
      </c>
      <c r="BC243" s="2">
        <f t="shared" si="221"/>
        <v>0</v>
      </c>
      <c r="BD243" s="2">
        <f t="shared" si="221"/>
        <v>0</v>
      </c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>
        <f>ROUND(SUMIF(AA234:AA241,"=46019751",FQ234:FQ241),2)</f>
        <v>0</v>
      </c>
      <c r="BY243" s="2">
        <f>ROUND(SUMIF(AA234:AA241,"=46019751",FR234:FR241),2)</f>
        <v>0</v>
      </c>
      <c r="BZ243" s="2">
        <f>ROUND(SUMIF(AA234:AA241,"=46019751",GL234:GL241),2)</f>
        <v>0</v>
      </c>
      <c r="CA243" s="2">
        <f>ROUND(SUMIF(AA234:AA241,"=46019751",GM234:GM241),2)</f>
        <v>138724.60999999999</v>
      </c>
      <c r="CB243" s="2">
        <f>ROUND(SUMIF(AA234:AA241,"=46019751",GN234:GN241),2)</f>
        <v>138724.60999999999</v>
      </c>
      <c r="CC243" s="2">
        <f>ROUND(SUMIF(AA234:AA241,"=46019751",GO234:GO241),2)</f>
        <v>0</v>
      </c>
      <c r="CD243" s="2">
        <f>ROUND(SUMIF(AA234:AA241,"=46019751",GP234:GP241),2)</f>
        <v>0</v>
      </c>
      <c r="CE243" s="2">
        <f>AC243-BX243</f>
        <v>23027.81</v>
      </c>
      <c r="CF243" s="2">
        <f>AC243-BY243</f>
        <v>23027.81</v>
      </c>
      <c r="CG243" s="2">
        <f>BX243-BZ243</f>
        <v>0</v>
      </c>
      <c r="CH243" s="2">
        <f>AC243-BX243-BY243+BZ243</f>
        <v>23027.81</v>
      </c>
      <c r="CI243" s="2">
        <f>BY243-BZ243</f>
        <v>0</v>
      </c>
      <c r="CJ243" s="2">
        <f>ROUND(SUMIF(AA234:AA241,"=46019751",GX234:GX241),2)</f>
        <v>0</v>
      </c>
      <c r="CK243" s="2">
        <f>ROUND(SUMIF(AA234:AA241,"=46019751",GY234:GY241),2)</f>
        <v>0</v>
      </c>
      <c r="CL243" s="2">
        <f>ROUND(SUMIF(AA234:AA241,"=46019751",GZ234:GZ241),2)</f>
        <v>0</v>
      </c>
      <c r="CM243" s="2">
        <f>ROUND(SUMIF(AA234:AA241,"=46019751",HD234:HD241),2)</f>
        <v>0</v>
      </c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>
        <v>0</v>
      </c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201</v>
      </c>
      <c r="F245" s="4">
        <f>ROUND(Source!O243,O245)</f>
        <v>65161.65</v>
      </c>
      <c r="G245" s="4" t="s">
        <v>142</v>
      </c>
      <c r="H245" s="4" t="s">
        <v>143</v>
      </c>
      <c r="I245" s="4"/>
      <c r="J245" s="4"/>
      <c r="K245" s="4">
        <v>201</v>
      </c>
      <c r="L245" s="4">
        <v>1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65161.65</v>
      </c>
      <c r="X245" s="4">
        <v>1</v>
      </c>
      <c r="Y245" s="4">
        <v>65161.65</v>
      </c>
      <c r="Z245" s="4"/>
      <c r="AA245" s="4"/>
      <c r="AB245" s="4"/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202</v>
      </c>
      <c r="F246" s="4">
        <f>ROUND(Source!P243,O246)</f>
        <v>23027.81</v>
      </c>
      <c r="G246" s="4" t="s">
        <v>144</v>
      </c>
      <c r="H246" s="4" t="s">
        <v>145</v>
      </c>
      <c r="I246" s="4"/>
      <c r="J246" s="4"/>
      <c r="K246" s="4">
        <v>202</v>
      </c>
      <c r="L246" s="4">
        <v>2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23027.81</v>
      </c>
      <c r="X246" s="4">
        <v>1</v>
      </c>
      <c r="Y246" s="4">
        <v>23027.81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222</v>
      </c>
      <c r="F247" s="4">
        <f>ROUND(Source!AO243,O247)</f>
        <v>0</v>
      </c>
      <c r="G247" s="4" t="s">
        <v>146</v>
      </c>
      <c r="H247" s="4" t="s">
        <v>147</v>
      </c>
      <c r="I247" s="4"/>
      <c r="J247" s="4"/>
      <c r="K247" s="4">
        <v>222</v>
      </c>
      <c r="L247" s="4">
        <v>3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225</v>
      </c>
      <c r="F248" s="4">
        <f>ROUND(Source!AV243,O248)</f>
        <v>23027.81</v>
      </c>
      <c r="G248" s="4" t="s">
        <v>148</v>
      </c>
      <c r="H248" s="4" t="s">
        <v>149</v>
      </c>
      <c r="I248" s="4"/>
      <c r="J248" s="4"/>
      <c r="K248" s="4">
        <v>225</v>
      </c>
      <c r="L248" s="4">
        <v>4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23027.81</v>
      </c>
      <c r="X248" s="4">
        <v>1</v>
      </c>
      <c r="Y248" s="4">
        <v>23027.81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226</v>
      </c>
      <c r="F249" s="4">
        <f>ROUND(Source!AW243,O249)</f>
        <v>23027.81</v>
      </c>
      <c r="G249" s="4" t="s">
        <v>150</v>
      </c>
      <c r="H249" s="4" t="s">
        <v>151</v>
      </c>
      <c r="I249" s="4"/>
      <c r="J249" s="4"/>
      <c r="K249" s="4">
        <v>226</v>
      </c>
      <c r="L249" s="4">
        <v>5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23027.81</v>
      </c>
      <c r="X249" s="4">
        <v>1</v>
      </c>
      <c r="Y249" s="4">
        <v>23027.81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227</v>
      </c>
      <c r="F250" s="4">
        <f>ROUND(Source!AX243,O250)</f>
        <v>0</v>
      </c>
      <c r="G250" s="4" t="s">
        <v>152</v>
      </c>
      <c r="H250" s="4" t="s">
        <v>153</v>
      </c>
      <c r="I250" s="4"/>
      <c r="J250" s="4"/>
      <c r="K250" s="4">
        <v>227</v>
      </c>
      <c r="L250" s="4">
        <v>6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228</v>
      </c>
      <c r="F251" s="4">
        <f>ROUND(Source!AY243,O251)</f>
        <v>23027.81</v>
      </c>
      <c r="G251" s="4" t="s">
        <v>154</v>
      </c>
      <c r="H251" s="4" t="s">
        <v>155</v>
      </c>
      <c r="I251" s="4"/>
      <c r="J251" s="4"/>
      <c r="K251" s="4">
        <v>228</v>
      </c>
      <c r="L251" s="4">
        <v>7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23027.81</v>
      </c>
      <c r="X251" s="4">
        <v>1</v>
      </c>
      <c r="Y251" s="4">
        <v>23027.81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216</v>
      </c>
      <c r="F252" s="4">
        <f>ROUND(Source!AP243,O252)</f>
        <v>0</v>
      </c>
      <c r="G252" s="4" t="s">
        <v>156</v>
      </c>
      <c r="H252" s="4" t="s">
        <v>157</v>
      </c>
      <c r="I252" s="4"/>
      <c r="J252" s="4"/>
      <c r="K252" s="4">
        <v>216</v>
      </c>
      <c r="L252" s="4">
        <v>8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223</v>
      </c>
      <c r="F253" s="4">
        <f>ROUND(Source!AQ243,O253)</f>
        <v>0</v>
      </c>
      <c r="G253" s="4" t="s">
        <v>158</v>
      </c>
      <c r="H253" s="4" t="s">
        <v>159</v>
      </c>
      <c r="I253" s="4"/>
      <c r="J253" s="4"/>
      <c r="K253" s="4">
        <v>223</v>
      </c>
      <c r="L253" s="4">
        <v>9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229</v>
      </c>
      <c r="F254" s="4">
        <f>ROUND(Source!AZ243,O254)</f>
        <v>0</v>
      </c>
      <c r="G254" s="4" t="s">
        <v>160</v>
      </c>
      <c r="H254" s="4" t="s">
        <v>161</v>
      </c>
      <c r="I254" s="4"/>
      <c r="J254" s="4"/>
      <c r="K254" s="4">
        <v>229</v>
      </c>
      <c r="L254" s="4">
        <v>10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203</v>
      </c>
      <c r="F255" s="4">
        <f>ROUND(Source!Q243,O255)</f>
        <v>160.97999999999999</v>
      </c>
      <c r="G255" s="4" t="s">
        <v>162</v>
      </c>
      <c r="H255" s="4" t="s">
        <v>163</v>
      </c>
      <c r="I255" s="4"/>
      <c r="J255" s="4"/>
      <c r="K255" s="4">
        <v>203</v>
      </c>
      <c r="L255" s="4">
        <v>11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160.97999999999999</v>
      </c>
      <c r="X255" s="4">
        <v>1</v>
      </c>
      <c r="Y255" s="4">
        <v>160.97999999999999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231</v>
      </c>
      <c r="F256" s="4">
        <f>ROUND(Source!BB243,O256)</f>
        <v>0</v>
      </c>
      <c r="G256" s="4" t="s">
        <v>164</v>
      </c>
      <c r="H256" s="4" t="s">
        <v>165</v>
      </c>
      <c r="I256" s="4"/>
      <c r="J256" s="4"/>
      <c r="K256" s="4">
        <v>231</v>
      </c>
      <c r="L256" s="4">
        <v>12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204</v>
      </c>
      <c r="F257" s="4">
        <f>ROUND(Source!R243,O257)</f>
        <v>63.11</v>
      </c>
      <c r="G257" s="4" t="s">
        <v>166</v>
      </c>
      <c r="H257" s="4" t="s">
        <v>167</v>
      </c>
      <c r="I257" s="4"/>
      <c r="J257" s="4"/>
      <c r="K257" s="4">
        <v>204</v>
      </c>
      <c r="L257" s="4">
        <v>13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63.11</v>
      </c>
      <c r="X257" s="4">
        <v>1</v>
      </c>
      <c r="Y257" s="4">
        <v>63.11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205</v>
      </c>
      <c r="F258" s="4">
        <f>ROUND(Source!S243,O258)</f>
        <v>41972.86</v>
      </c>
      <c r="G258" s="4" t="s">
        <v>168</v>
      </c>
      <c r="H258" s="4" t="s">
        <v>169</v>
      </c>
      <c r="I258" s="4"/>
      <c r="J258" s="4"/>
      <c r="K258" s="4">
        <v>205</v>
      </c>
      <c r="L258" s="4">
        <v>14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41972.86</v>
      </c>
      <c r="X258" s="4">
        <v>1</v>
      </c>
      <c r="Y258" s="4">
        <v>41972.86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232</v>
      </c>
      <c r="F259" s="4">
        <f>ROUND(Source!BC243,O259)</f>
        <v>0</v>
      </c>
      <c r="G259" s="4" t="s">
        <v>170</v>
      </c>
      <c r="H259" s="4" t="s">
        <v>171</v>
      </c>
      <c r="I259" s="4"/>
      <c r="J259" s="4"/>
      <c r="K259" s="4">
        <v>232</v>
      </c>
      <c r="L259" s="4">
        <v>15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214</v>
      </c>
      <c r="F260" s="4">
        <f>ROUND(Source!AS243,O260)</f>
        <v>138724.60999999999</v>
      </c>
      <c r="G260" s="4" t="s">
        <v>172</v>
      </c>
      <c r="H260" s="4" t="s">
        <v>173</v>
      </c>
      <c r="I260" s="4"/>
      <c r="J260" s="4"/>
      <c r="K260" s="4">
        <v>214</v>
      </c>
      <c r="L260" s="4">
        <v>16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138724.60999999999</v>
      </c>
      <c r="X260" s="4">
        <v>1</v>
      </c>
      <c r="Y260" s="4">
        <v>138724.60999999999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215</v>
      </c>
      <c r="F261" s="4">
        <f>ROUND(Source!AT243,O261)</f>
        <v>0</v>
      </c>
      <c r="G261" s="4" t="s">
        <v>174</v>
      </c>
      <c r="H261" s="4" t="s">
        <v>175</v>
      </c>
      <c r="I261" s="4"/>
      <c r="J261" s="4"/>
      <c r="K261" s="4">
        <v>215</v>
      </c>
      <c r="L261" s="4">
        <v>17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217</v>
      </c>
      <c r="F262" s="4">
        <f>ROUND(Source!AU243,O262)</f>
        <v>0</v>
      </c>
      <c r="G262" s="4" t="s">
        <v>176</v>
      </c>
      <c r="H262" s="4" t="s">
        <v>177</v>
      </c>
      <c r="I262" s="4"/>
      <c r="J262" s="4"/>
      <c r="K262" s="4">
        <v>217</v>
      </c>
      <c r="L262" s="4">
        <v>18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230</v>
      </c>
      <c r="F263" s="4">
        <f>ROUND(Source!BA243,O263)</f>
        <v>0</v>
      </c>
      <c r="G263" s="4" t="s">
        <v>178</v>
      </c>
      <c r="H263" s="4" t="s">
        <v>179</v>
      </c>
      <c r="I263" s="4"/>
      <c r="J263" s="4"/>
      <c r="K263" s="4">
        <v>230</v>
      </c>
      <c r="L263" s="4">
        <v>19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206</v>
      </c>
      <c r="F264" s="4">
        <f>ROUND(Source!T243,O264)</f>
        <v>0</v>
      </c>
      <c r="G264" s="4" t="s">
        <v>180</v>
      </c>
      <c r="H264" s="4" t="s">
        <v>181</v>
      </c>
      <c r="I264" s="4"/>
      <c r="J264" s="4"/>
      <c r="K264" s="4">
        <v>206</v>
      </c>
      <c r="L264" s="4">
        <v>20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207</v>
      </c>
      <c r="F265" s="4">
        <f>Source!U243</f>
        <v>70.630725000000012</v>
      </c>
      <c r="G265" s="4" t="s">
        <v>182</v>
      </c>
      <c r="H265" s="4" t="s">
        <v>183</v>
      </c>
      <c r="I265" s="4"/>
      <c r="J265" s="4"/>
      <c r="K265" s="4">
        <v>207</v>
      </c>
      <c r="L265" s="4">
        <v>21</v>
      </c>
      <c r="M265" s="4">
        <v>3</v>
      </c>
      <c r="N265" s="4" t="s">
        <v>3</v>
      </c>
      <c r="O265" s="4">
        <v>-1</v>
      </c>
      <c r="P265" s="4"/>
      <c r="Q265" s="4"/>
      <c r="R265" s="4"/>
      <c r="S265" s="4"/>
      <c r="T265" s="4"/>
      <c r="U265" s="4"/>
      <c r="V265" s="4"/>
      <c r="W265" s="4">
        <v>70.630724999999998</v>
      </c>
      <c r="X265" s="4">
        <v>1</v>
      </c>
      <c r="Y265" s="4">
        <v>70.630724999999998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208</v>
      </c>
      <c r="F266" s="4">
        <f>Source!V243</f>
        <v>0</v>
      </c>
      <c r="G266" s="4" t="s">
        <v>184</v>
      </c>
      <c r="H266" s="4" t="s">
        <v>185</v>
      </c>
      <c r="I266" s="4"/>
      <c r="J266" s="4"/>
      <c r="K266" s="4">
        <v>208</v>
      </c>
      <c r="L266" s="4">
        <v>22</v>
      </c>
      <c r="M266" s="4">
        <v>3</v>
      </c>
      <c r="N266" s="4" t="s">
        <v>3</v>
      </c>
      <c r="O266" s="4">
        <v>-1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209</v>
      </c>
      <c r="F267" s="4">
        <f>ROUND(Source!W243,O267)</f>
        <v>0</v>
      </c>
      <c r="G267" s="4" t="s">
        <v>186</v>
      </c>
      <c r="H267" s="4" t="s">
        <v>187</v>
      </c>
      <c r="I267" s="4"/>
      <c r="J267" s="4"/>
      <c r="K267" s="4">
        <v>209</v>
      </c>
      <c r="L267" s="4">
        <v>23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233</v>
      </c>
      <c r="F268" s="4">
        <f>ROUND(Source!BD243,O268)</f>
        <v>0</v>
      </c>
      <c r="G268" s="4" t="s">
        <v>188</v>
      </c>
      <c r="H268" s="4" t="s">
        <v>189</v>
      </c>
      <c r="I268" s="4"/>
      <c r="J268" s="4"/>
      <c r="K268" s="4">
        <v>233</v>
      </c>
      <c r="L268" s="4">
        <v>24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210</v>
      </c>
      <c r="F269" s="4">
        <f>ROUND(Source!X243,O269)</f>
        <v>43297.05</v>
      </c>
      <c r="G269" s="4" t="s">
        <v>190</v>
      </c>
      <c r="H269" s="4" t="s">
        <v>191</v>
      </c>
      <c r="I269" s="4"/>
      <c r="J269" s="4"/>
      <c r="K269" s="4">
        <v>210</v>
      </c>
      <c r="L269" s="4">
        <v>25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43297.05</v>
      </c>
      <c r="X269" s="4">
        <v>1</v>
      </c>
      <c r="Y269" s="4">
        <v>43297.05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211</v>
      </c>
      <c r="F270" s="4">
        <f>ROUND(Source!Y243,O270)</f>
        <v>30265.91</v>
      </c>
      <c r="G270" s="4" t="s">
        <v>192</v>
      </c>
      <c r="H270" s="4" t="s">
        <v>193</v>
      </c>
      <c r="I270" s="4"/>
      <c r="J270" s="4"/>
      <c r="K270" s="4">
        <v>211</v>
      </c>
      <c r="L270" s="4">
        <v>26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30265.91</v>
      </c>
      <c r="X270" s="4">
        <v>1</v>
      </c>
      <c r="Y270" s="4">
        <v>30265.91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224</v>
      </c>
      <c r="F271" s="4">
        <f>ROUND(Source!AR243,O271)</f>
        <v>138724.60999999999</v>
      </c>
      <c r="G271" s="4" t="s">
        <v>194</v>
      </c>
      <c r="H271" s="4" t="s">
        <v>195</v>
      </c>
      <c r="I271" s="4"/>
      <c r="J271" s="4"/>
      <c r="K271" s="4">
        <v>224</v>
      </c>
      <c r="L271" s="4">
        <v>27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138724.60999999999</v>
      </c>
      <c r="X271" s="4">
        <v>1</v>
      </c>
      <c r="Y271" s="4">
        <v>138724.60999999999</v>
      </c>
      <c r="Z271" s="4"/>
      <c r="AA271" s="4"/>
      <c r="AB271" s="4"/>
    </row>
    <row r="273" spans="1:206" x14ac:dyDescent="0.2">
      <c r="A273" s="2">
        <v>51</v>
      </c>
      <c r="B273" s="2">
        <f>B20</f>
        <v>1</v>
      </c>
      <c r="C273" s="2">
        <f>A20</f>
        <v>3</v>
      </c>
      <c r="D273" s="2">
        <f>ROW(A20)</f>
        <v>20</v>
      </c>
      <c r="E273" s="2"/>
      <c r="F273" s="2" t="str">
        <f>IF(F20&lt;&gt;"",F20,"")</f>
        <v>02-01-02</v>
      </c>
      <c r="G273" s="2" t="str">
        <f>IF(G20&lt;&gt;"",G20,"")</f>
        <v>Строительство 4КЛ 10кВ в трубах</v>
      </c>
      <c r="H273" s="2">
        <v>0</v>
      </c>
      <c r="I273" s="2"/>
      <c r="J273" s="2"/>
      <c r="K273" s="2"/>
      <c r="L273" s="2"/>
      <c r="M273" s="2"/>
      <c r="N273" s="2"/>
      <c r="O273" s="2">
        <f t="shared" ref="O273:T273" si="222">ROUND(O52+O91+O152+O200+O243+AB273,2)</f>
        <v>1656096.8</v>
      </c>
      <c r="P273" s="2">
        <f t="shared" si="222"/>
        <v>1222349.17</v>
      </c>
      <c r="Q273" s="2">
        <f t="shared" si="222"/>
        <v>75596.06</v>
      </c>
      <c r="R273" s="2">
        <f t="shared" si="222"/>
        <v>27955.21</v>
      </c>
      <c r="S273" s="2">
        <f t="shared" si="222"/>
        <v>358151.57</v>
      </c>
      <c r="T273" s="2">
        <f t="shared" si="222"/>
        <v>0</v>
      </c>
      <c r="U273" s="2">
        <f>U52+U91+U152+U200+U243+AH273</f>
        <v>561.44584750100012</v>
      </c>
      <c r="V273" s="2">
        <f>V52+V91+V152+V200+V243+AI273</f>
        <v>0</v>
      </c>
      <c r="W273" s="2">
        <f>ROUND(W52+W91+W152+W200+W243+AJ273,2)</f>
        <v>0</v>
      </c>
      <c r="X273" s="2">
        <f>ROUND(X52+X91+X152+X200+X243+AK273,2)</f>
        <v>388156.19</v>
      </c>
      <c r="Y273" s="2">
        <f>ROUND(Y52+Y91+Y152+Y200+Y243+AL273,2)</f>
        <v>203654.6</v>
      </c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>
        <f t="shared" ref="AO273:BD273" si="223">ROUND(AO52+AO91+AO152+AO200+AO243+BX273,2)</f>
        <v>0</v>
      </c>
      <c r="AP273" s="2">
        <f t="shared" si="223"/>
        <v>0</v>
      </c>
      <c r="AQ273" s="2">
        <f t="shared" si="223"/>
        <v>0</v>
      </c>
      <c r="AR273" s="2">
        <f t="shared" si="223"/>
        <v>2247907.59</v>
      </c>
      <c r="AS273" s="2">
        <f t="shared" si="223"/>
        <v>1254814.0900000001</v>
      </c>
      <c r="AT273" s="2">
        <f t="shared" si="223"/>
        <v>993093.5</v>
      </c>
      <c r="AU273" s="2">
        <f t="shared" si="223"/>
        <v>0</v>
      </c>
      <c r="AV273" s="2">
        <f t="shared" si="223"/>
        <v>1222349.17</v>
      </c>
      <c r="AW273" s="2">
        <f t="shared" si="223"/>
        <v>1222349.17</v>
      </c>
      <c r="AX273" s="2">
        <f t="shared" si="223"/>
        <v>0</v>
      </c>
      <c r="AY273" s="2">
        <f t="shared" si="223"/>
        <v>1222349.17</v>
      </c>
      <c r="AZ273" s="2">
        <f t="shared" si="223"/>
        <v>0</v>
      </c>
      <c r="BA273" s="2">
        <f t="shared" si="223"/>
        <v>0</v>
      </c>
      <c r="BB273" s="2">
        <f t="shared" si="223"/>
        <v>0</v>
      </c>
      <c r="BC273" s="2">
        <f t="shared" si="223"/>
        <v>0</v>
      </c>
      <c r="BD273" s="2">
        <f t="shared" si="223"/>
        <v>0</v>
      </c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>
        <v>0</v>
      </c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201</v>
      </c>
      <c r="F275" s="4">
        <f>ROUND(Source!O273,O275)</f>
        <v>1656096.8</v>
      </c>
      <c r="G275" s="4" t="s">
        <v>142</v>
      </c>
      <c r="H275" s="4" t="s">
        <v>143</v>
      </c>
      <c r="I275" s="4"/>
      <c r="J275" s="4"/>
      <c r="K275" s="4">
        <v>201</v>
      </c>
      <c r="L275" s="4">
        <v>1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1656096.8</v>
      </c>
      <c r="X275" s="4">
        <v>1</v>
      </c>
      <c r="Y275" s="4">
        <v>1656096.8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202</v>
      </c>
      <c r="F276" s="4">
        <f>ROUND(Source!P273,O276)</f>
        <v>1222349.17</v>
      </c>
      <c r="G276" s="4" t="s">
        <v>144</v>
      </c>
      <c r="H276" s="4" t="s">
        <v>145</v>
      </c>
      <c r="I276" s="4"/>
      <c r="J276" s="4"/>
      <c r="K276" s="4">
        <v>202</v>
      </c>
      <c r="L276" s="4">
        <v>2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1222349.17</v>
      </c>
      <c r="X276" s="4">
        <v>1</v>
      </c>
      <c r="Y276" s="4">
        <v>1222349.17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222</v>
      </c>
      <c r="F277" s="4">
        <f>ROUND(Source!AO273,O277)</f>
        <v>0</v>
      </c>
      <c r="G277" s="4" t="s">
        <v>146</v>
      </c>
      <c r="H277" s="4" t="s">
        <v>147</v>
      </c>
      <c r="I277" s="4"/>
      <c r="J277" s="4"/>
      <c r="K277" s="4">
        <v>222</v>
      </c>
      <c r="L277" s="4">
        <v>3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225</v>
      </c>
      <c r="F278" s="4">
        <f>ROUND(Source!AV273,O278)</f>
        <v>1222349.17</v>
      </c>
      <c r="G278" s="4" t="s">
        <v>148</v>
      </c>
      <c r="H278" s="4" t="s">
        <v>149</v>
      </c>
      <c r="I278" s="4"/>
      <c r="J278" s="4"/>
      <c r="K278" s="4">
        <v>225</v>
      </c>
      <c r="L278" s="4">
        <v>4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1222349.17</v>
      </c>
      <c r="X278" s="4">
        <v>1</v>
      </c>
      <c r="Y278" s="4">
        <v>1222349.17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226</v>
      </c>
      <c r="F279" s="4">
        <f>ROUND(Source!AW273,O279)</f>
        <v>1222349.17</v>
      </c>
      <c r="G279" s="4" t="s">
        <v>150</v>
      </c>
      <c r="H279" s="4" t="s">
        <v>151</v>
      </c>
      <c r="I279" s="4"/>
      <c r="J279" s="4"/>
      <c r="K279" s="4">
        <v>226</v>
      </c>
      <c r="L279" s="4">
        <v>5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1222349.17</v>
      </c>
      <c r="X279" s="4">
        <v>1</v>
      </c>
      <c r="Y279" s="4">
        <v>1222349.17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227</v>
      </c>
      <c r="F280" s="4">
        <f>ROUND(Source!AX273,O280)</f>
        <v>0</v>
      </c>
      <c r="G280" s="4" t="s">
        <v>152</v>
      </c>
      <c r="H280" s="4" t="s">
        <v>153</v>
      </c>
      <c r="I280" s="4"/>
      <c r="J280" s="4"/>
      <c r="K280" s="4">
        <v>227</v>
      </c>
      <c r="L280" s="4">
        <v>6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228</v>
      </c>
      <c r="F281" s="4">
        <f>ROUND(Source!AY273,O281)</f>
        <v>1222349.17</v>
      </c>
      <c r="G281" s="4" t="s">
        <v>154</v>
      </c>
      <c r="H281" s="4" t="s">
        <v>155</v>
      </c>
      <c r="I281" s="4"/>
      <c r="J281" s="4"/>
      <c r="K281" s="4">
        <v>228</v>
      </c>
      <c r="L281" s="4">
        <v>7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1222349.17</v>
      </c>
      <c r="X281" s="4">
        <v>1</v>
      </c>
      <c r="Y281" s="4">
        <v>1222349.17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216</v>
      </c>
      <c r="F282" s="4">
        <f>ROUND(Source!AP273,O282)</f>
        <v>0</v>
      </c>
      <c r="G282" s="4" t="s">
        <v>156</v>
      </c>
      <c r="H282" s="4" t="s">
        <v>157</v>
      </c>
      <c r="I282" s="4"/>
      <c r="J282" s="4"/>
      <c r="K282" s="4">
        <v>216</v>
      </c>
      <c r="L282" s="4">
        <v>8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223</v>
      </c>
      <c r="F283" s="4">
        <f>ROUND(Source!AQ273,O283)</f>
        <v>0</v>
      </c>
      <c r="G283" s="4" t="s">
        <v>158</v>
      </c>
      <c r="H283" s="4" t="s">
        <v>159</v>
      </c>
      <c r="I283" s="4"/>
      <c r="J283" s="4"/>
      <c r="K283" s="4">
        <v>223</v>
      </c>
      <c r="L283" s="4">
        <v>9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229</v>
      </c>
      <c r="F284" s="4">
        <f>ROUND(Source!AZ273,O284)</f>
        <v>0</v>
      </c>
      <c r="G284" s="4" t="s">
        <v>160</v>
      </c>
      <c r="H284" s="4" t="s">
        <v>161</v>
      </c>
      <c r="I284" s="4"/>
      <c r="J284" s="4"/>
      <c r="K284" s="4">
        <v>229</v>
      </c>
      <c r="L284" s="4">
        <v>10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203</v>
      </c>
      <c r="F285" s="4">
        <f>ROUND(Source!Q273,O285)</f>
        <v>75596.06</v>
      </c>
      <c r="G285" s="4" t="s">
        <v>162</v>
      </c>
      <c r="H285" s="4" t="s">
        <v>163</v>
      </c>
      <c r="I285" s="4"/>
      <c r="J285" s="4"/>
      <c r="K285" s="4">
        <v>203</v>
      </c>
      <c r="L285" s="4">
        <v>11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75596.06</v>
      </c>
      <c r="X285" s="4">
        <v>1</v>
      </c>
      <c r="Y285" s="4">
        <v>75596.06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231</v>
      </c>
      <c r="F286" s="4">
        <f>ROUND(Source!BB273,O286)</f>
        <v>0</v>
      </c>
      <c r="G286" s="4" t="s">
        <v>164</v>
      </c>
      <c r="H286" s="4" t="s">
        <v>165</v>
      </c>
      <c r="I286" s="4"/>
      <c r="J286" s="4"/>
      <c r="K286" s="4">
        <v>231</v>
      </c>
      <c r="L286" s="4">
        <v>12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204</v>
      </c>
      <c r="F287" s="4">
        <f>ROUND(Source!R273,O287)</f>
        <v>27955.21</v>
      </c>
      <c r="G287" s="4" t="s">
        <v>166</v>
      </c>
      <c r="H287" s="4" t="s">
        <v>167</v>
      </c>
      <c r="I287" s="4"/>
      <c r="J287" s="4"/>
      <c r="K287" s="4">
        <v>204</v>
      </c>
      <c r="L287" s="4">
        <v>13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27955.21</v>
      </c>
      <c r="X287" s="4">
        <v>1</v>
      </c>
      <c r="Y287" s="4">
        <v>27955.21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205</v>
      </c>
      <c r="F288" s="4">
        <f>ROUND(Source!S273,O288)</f>
        <v>358151.57</v>
      </c>
      <c r="G288" s="4" t="s">
        <v>168</v>
      </c>
      <c r="H288" s="4" t="s">
        <v>169</v>
      </c>
      <c r="I288" s="4"/>
      <c r="J288" s="4"/>
      <c r="K288" s="4">
        <v>205</v>
      </c>
      <c r="L288" s="4">
        <v>14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358151.57</v>
      </c>
      <c r="X288" s="4">
        <v>1</v>
      </c>
      <c r="Y288" s="4">
        <v>358151.57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232</v>
      </c>
      <c r="F289" s="4">
        <f>ROUND(Source!BC273,O289)</f>
        <v>0</v>
      </c>
      <c r="G289" s="4" t="s">
        <v>170</v>
      </c>
      <c r="H289" s="4" t="s">
        <v>171</v>
      </c>
      <c r="I289" s="4"/>
      <c r="J289" s="4"/>
      <c r="K289" s="4">
        <v>232</v>
      </c>
      <c r="L289" s="4">
        <v>15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214</v>
      </c>
      <c r="F290" s="4">
        <f>ROUND(Source!AS273,O290)</f>
        <v>1254814.0900000001</v>
      </c>
      <c r="G290" s="4" t="s">
        <v>172</v>
      </c>
      <c r="H290" s="4" t="s">
        <v>173</v>
      </c>
      <c r="I290" s="4"/>
      <c r="J290" s="4"/>
      <c r="K290" s="4">
        <v>214</v>
      </c>
      <c r="L290" s="4">
        <v>16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1254814.0900000001</v>
      </c>
      <c r="X290" s="4">
        <v>1</v>
      </c>
      <c r="Y290" s="4">
        <v>1254814.0900000001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215</v>
      </c>
      <c r="F291" s="4">
        <f>ROUND(Source!AT273,O291)</f>
        <v>993093.5</v>
      </c>
      <c r="G291" s="4" t="s">
        <v>174</v>
      </c>
      <c r="H291" s="4" t="s">
        <v>175</v>
      </c>
      <c r="I291" s="4"/>
      <c r="J291" s="4"/>
      <c r="K291" s="4">
        <v>215</v>
      </c>
      <c r="L291" s="4">
        <v>17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993093.5</v>
      </c>
      <c r="X291" s="4">
        <v>1</v>
      </c>
      <c r="Y291" s="4">
        <v>993093.5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217</v>
      </c>
      <c r="F292" s="4">
        <f>ROUND(Source!AU273,O292)</f>
        <v>0</v>
      </c>
      <c r="G292" s="4" t="s">
        <v>176</v>
      </c>
      <c r="H292" s="4" t="s">
        <v>177</v>
      </c>
      <c r="I292" s="4"/>
      <c r="J292" s="4"/>
      <c r="K292" s="4">
        <v>217</v>
      </c>
      <c r="L292" s="4">
        <v>18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230</v>
      </c>
      <c r="F293" s="4">
        <f>ROUND(Source!BA273,O293)</f>
        <v>0</v>
      </c>
      <c r="G293" s="4" t="s">
        <v>178</v>
      </c>
      <c r="H293" s="4" t="s">
        <v>179</v>
      </c>
      <c r="I293" s="4"/>
      <c r="J293" s="4"/>
      <c r="K293" s="4">
        <v>230</v>
      </c>
      <c r="L293" s="4">
        <v>19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206</v>
      </c>
      <c r="F294" s="4">
        <f>ROUND(Source!T273,O294)</f>
        <v>0</v>
      </c>
      <c r="G294" s="4" t="s">
        <v>180</v>
      </c>
      <c r="H294" s="4" t="s">
        <v>181</v>
      </c>
      <c r="I294" s="4"/>
      <c r="J294" s="4"/>
      <c r="K294" s="4">
        <v>206</v>
      </c>
      <c r="L294" s="4">
        <v>20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207</v>
      </c>
      <c r="F295" s="4">
        <f>Source!U273</f>
        <v>561.44584750100012</v>
      </c>
      <c r="G295" s="4" t="s">
        <v>182</v>
      </c>
      <c r="H295" s="4" t="s">
        <v>183</v>
      </c>
      <c r="I295" s="4"/>
      <c r="J295" s="4"/>
      <c r="K295" s="4">
        <v>207</v>
      </c>
      <c r="L295" s="4">
        <v>21</v>
      </c>
      <c r="M295" s="4">
        <v>3</v>
      </c>
      <c r="N295" s="4" t="s">
        <v>3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561.445847501</v>
      </c>
      <c r="X295" s="4">
        <v>1</v>
      </c>
      <c r="Y295" s="4">
        <v>561.445847501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208</v>
      </c>
      <c r="F296" s="4">
        <f>Source!V273</f>
        <v>0</v>
      </c>
      <c r="G296" s="4" t="s">
        <v>184</v>
      </c>
      <c r="H296" s="4" t="s">
        <v>185</v>
      </c>
      <c r="I296" s="4"/>
      <c r="J296" s="4"/>
      <c r="K296" s="4">
        <v>208</v>
      </c>
      <c r="L296" s="4">
        <v>22</v>
      </c>
      <c r="M296" s="4">
        <v>3</v>
      </c>
      <c r="N296" s="4" t="s">
        <v>3</v>
      </c>
      <c r="O296" s="4">
        <v>-1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209</v>
      </c>
      <c r="F297" s="4">
        <f>ROUND(Source!W273,O297)</f>
        <v>0</v>
      </c>
      <c r="G297" s="4" t="s">
        <v>186</v>
      </c>
      <c r="H297" s="4" t="s">
        <v>187</v>
      </c>
      <c r="I297" s="4"/>
      <c r="J297" s="4"/>
      <c r="K297" s="4">
        <v>209</v>
      </c>
      <c r="L297" s="4">
        <v>23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233</v>
      </c>
      <c r="F298" s="4">
        <f>ROUND(Source!BD273,O298)</f>
        <v>0</v>
      </c>
      <c r="G298" s="4" t="s">
        <v>188</v>
      </c>
      <c r="H298" s="4" t="s">
        <v>189</v>
      </c>
      <c r="I298" s="4"/>
      <c r="J298" s="4"/>
      <c r="K298" s="4">
        <v>233</v>
      </c>
      <c r="L298" s="4">
        <v>24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210</v>
      </c>
      <c r="F299" s="4">
        <f>ROUND(Source!X273,O299)</f>
        <v>388156.19</v>
      </c>
      <c r="G299" s="4" t="s">
        <v>190</v>
      </c>
      <c r="H299" s="4" t="s">
        <v>191</v>
      </c>
      <c r="I299" s="4"/>
      <c r="J299" s="4"/>
      <c r="K299" s="4">
        <v>210</v>
      </c>
      <c r="L299" s="4">
        <v>25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388156.19</v>
      </c>
      <c r="X299" s="4">
        <v>1</v>
      </c>
      <c r="Y299" s="4">
        <v>388156.19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211</v>
      </c>
      <c r="F300" s="4">
        <f>ROUND(Source!Y273,O300)</f>
        <v>203654.6</v>
      </c>
      <c r="G300" s="4" t="s">
        <v>192</v>
      </c>
      <c r="H300" s="4" t="s">
        <v>193</v>
      </c>
      <c r="I300" s="4"/>
      <c r="J300" s="4"/>
      <c r="K300" s="4">
        <v>211</v>
      </c>
      <c r="L300" s="4">
        <v>26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203654.6</v>
      </c>
      <c r="X300" s="4">
        <v>1</v>
      </c>
      <c r="Y300" s="4">
        <v>203654.6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224</v>
      </c>
      <c r="F301" s="4">
        <f>ROUND(Source!AR273,O301)</f>
        <v>2247907.59</v>
      </c>
      <c r="G301" s="4" t="s">
        <v>194</v>
      </c>
      <c r="H301" s="4" t="s">
        <v>195</v>
      </c>
      <c r="I301" s="4"/>
      <c r="J301" s="4"/>
      <c r="K301" s="4">
        <v>224</v>
      </c>
      <c r="L301" s="4">
        <v>27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2247907.59</v>
      </c>
      <c r="X301" s="4">
        <v>1</v>
      </c>
      <c r="Y301" s="4">
        <v>2247907.59</v>
      </c>
      <c r="Z301" s="4"/>
      <c r="AA301" s="4"/>
      <c r="AB301" s="4"/>
    </row>
    <row r="303" spans="1:206" x14ac:dyDescent="0.2">
      <c r="A303" s="2">
        <v>51</v>
      </c>
      <c r="B303" s="2">
        <f>B12</f>
        <v>342</v>
      </c>
      <c r="C303" s="2">
        <f>A12</f>
        <v>1</v>
      </c>
      <c r="D303" s="2">
        <f>ROW(A12)</f>
        <v>12</v>
      </c>
      <c r="E303" s="2"/>
      <c r="F303" s="2" t="str">
        <f>IF(F12&lt;&gt;"",F12,"")</f>
        <v/>
      </c>
      <c r="G303" s="2" t="str">
        <f>IF(G12&lt;&gt;"",G12,"")</f>
        <v>02-01-03 Строительство КЛ-10кВ (в траншее в трубах)</v>
      </c>
      <c r="H303" s="2">
        <v>0</v>
      </c>
      <c r="I303" s="2"/>
      <c r="J303" s="2"/>
      <c r="K303" s="2"/>
      <c r="L303" s="2"/>
      <c r="M303" s="2"/>
      <c r="N303" s="2"/>
      <c r="O303" s="2">
        <f t="shared" ref="O303:T303" si="224">ROUND(O273,2)</f>
        <v>1656096.8</v>
      </c>
      <c r="P303" s="2">
        <f t="shared" si="224"/>
        <v>1222349.17</v>
      </c>
      <c r="Q303" s="2">
        <f t="shared" si="224"/>
        <v>75596.06</v>
      </c>
      <c r="R303" s="2">
        <f t="shared" si="224"/>
        <v>27955.21</v>
      </c>
      <c r="S303" s="2">
        <f t="shared" si="224"/>
        <v>358151.57</v>
      </c>
      <c r="T303" s="2">
        <f t="shared" si="224"/>
        <v>0</v>
      </c>
      <c r="U303" s="2">
        <f>U273</f>
        <v>561.44584750100012</v>
      </c>
      <c r="V303" s="2">
        <f>V273</f>
        <v>0</v>
      </c>
      <c r="W303" s="2">
        <f>ROUND(W273,2)</f>
        <v>0</v>
      </c>
      <c r="X303" s="2">
        <f>ROUND(X273,2)</f>
        <v>388156.19</v>
      </c>
      <c r="Y303" s="2">
        <f>ROUND(Y273,2)</f>
        <v>203654.6</v>
      </c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>
        <f t="shared" ref="AO303:BD303" si="225">ROUND(AO273,2)</f>
        <v>0</v>
      </c>
      <c r="AP303" s="2">
        <f t="shared" si="225"/>
        <v>0</v>
      </c>
      <c r="AQ303" s="2">
        <f t="shared" si="225"/>
        <v>0</v>
      </c>
      <c r="AR303" s="2">
        <f t="shared" si="225"/>
        <v>2247907.59</v>
      </c>
      <c r="AS303" s="2">
        <f t="shared" si="225"/>
        <v>1254814.0900000001</v>
      </c>
      <c r="AT303" s="2">
        <f t="shared" si="225"/>
        <v>993093.5</v>
      </c>
      <c r="AU303" s="2">
        <f t="shared" si="225"/>
        <v>0</v>
      </c>
      <c r="AV303" s="2">
        <f t="shared" si="225"/>
        <v>1222349.17</v>
      </c>
      <c r="AW303" s="2">
        <f t="shared" si="225"/>
        <v>1222349.17</v>
      </c>
      <c r="AX303" s="2">
        <f t="shared" si="225"/>
        <v>0</v>
      </c>
      <c r="AY303" s="2">
        <f t="shared" si="225"/>
        <v>1222349.17</v>
      </c>
      <c r="AZ303" s="2">
        <f t="shared" si="225"/>
        <v>0</v>
      </c>
      <c r="BA303" s="2">
        <f t="shared" si="225"/>
        <v>0</v>
      </c>
      <c r="BB303" s="2">
        <f t="shared" si="225"/>
        <v>0</v>
      </c>
      <c r="BC303" s="2">
        <f t="shared" si="225"/>
        <v>0</v>
      </c>
      <c r="BD303" s="2">
        <f t="shared" si="225"/>
        <v>0</v>
      </c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>
        <v>0</v>
      </c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201</v>
      </c>
      <c r="F305" s="4">
        <f>ROUND(Source!O303,O305)</f>
        <v>1656096.8</v>
      </c>
      <c r="G305" s="4" t="s">
        <v>142</v>
      </c>
      <c r="H305" s="4" t="s">
        <v>143</v>
      </c>
      <c r="I305" s="4"/>
      <c r="J305" s="4"/>
      <c r="K305" s="4">
        <v>201</v>
      </c>
      <c r="L305" s="4">
        <v>1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1656096.8</v>
      </c>
      <c r="X305" s="4">
        <v>1</v>
      </c>
      <c r="Y305" s="4">
        <v>1656096.8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202</v>
      </c>
      <c r="F306" s="4">
        <f>ROUND(Source!P303,O306)</f>
        <v>1222349.17</v>
      </c>
      <c r="G306" s="4" t="s">
        <v>144</v>
      </c>
      <c r="H306" s="4" t="s">
        <v>145</v>
      </c>
      <c r="I306" s="4"/>
      <c r="J306" s="4"/>
      <c r="K306" s="4">
        <v>202</v>
      </c>
      <c r="L306" s="4">
        <v>2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1222349.17</v>
      </c>
      <c r="X306" s="4">
        <v>1</v>
      </c>
      <c r="Y306" s="4">
        <v>1222349.17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222</v>
      </c>
      <c r="F307" s="4">
        <f>ROUND(Source!AO303,O307)</f>
        <v>0</v>
      </c>
      <c r="G307" s="4" t="s">
        <v>146</v>
      </c>
      <c r="H307" s="4" t="s">
        <v>147</v>
      </c>
      <c r="I307" s="4"/>
      <c r="J307" s="4"/>
      <c r="K307" s="4">
        <v>222</v>
      </c>
      <c r="L307" s="4">
        <v>3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225</v>
      </c>
      <c r="F308" s="4">
        <f>ROUND(Source!AV303,O308)</f>
        <v>1222349.17</v>
      </c>
      <c r="G308" s="4" t="s">
        <v>148</v>
      </c>
      <c r="H308" s="4" t="s">
        <v>149</v>
      </c>
      <c r="I308" s="4"/>
      <c r="J308" s="4"/>
      <c r="K308" s="4">
        <v>225</v>
      </c>
      <c r="L308" s="4">
        <v>4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1222349.17</v>
      </c>
      <c r="X308" s="4">
        <v>1</v>
      </c>
      <c r="Y308" s="4">
        <v>1222349.17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226</v>
      </c>
      <c r="F309" s="4">
        <f>ROUND(Source!AW303,O309)</f>
        <v>1222349.17</v>
      </c>
      <c r="G309" s="4" t="s">
        <v>150</v>
      </c>
      <c r="H309" s="4" t="s">
        <v>151</v>
      </c>
      <c r="I309" s="4"/>
      <c r="J309" s="4"/>
      <c r="K309" s="4">
        <v>226</v>
      </c>
      <c r="L309" s="4">
        <v>5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1222349.17</v>
      </c>
      <c r="X309" s="4">
        <v>1</v>
      </c>
      <c r="Y309" s="4">
        <v>1222349.17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227</v>
      </c>
      <c r="F310" s="4">
        <f>ROUND(Source!AX303,O310)</f>
        <v>0</v>
      </c>
      <c r="G310" s="4" t="s">
        <v>152</v>
      </c>
      <c r="H310" s="4" t="s">
        <v>153</v>
      </c>
      <c r="I310" s="4"/>
      <c r="J310" s="4"/>
      <c r="K310" s="4">
        <v>227</v>
      </c>
      <c r="L310" s="4">
        <v>6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228</v>
      </c>
      <c r="F311" s="4">
        <f>ROUND(Source!AY303,O311)</f>
        <v>1222349.17</v>
      </c>
      <c r="G311" s="4" t="s">
        <v>154</v>
      </c>
      <c r="H311" s="4" t="s">
        <v>155</v>
      </c>
      <c r="I311" s="4"/>
      <c r="J311" s="4"/>
      <c r="K311" s="4">
        <v>228</v>
      </c>
      <c r="L311" s="4">
        <v>7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1222349.17</v>
      </c>
      <c r="X311" s="4">
        <v>1</v>
      </c>
      <c r="Y311" s="4">
        <v>1222349.17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216</v>
      </c>
      <c r="F312" s="4">
        <f>ROUND(Source!AP303,O312)</f>
        <v>0</v>
      </c>
      <c r="G312" s="4" t="s">
        <v>156</v>
      </c>
      <c r="H312" s="4" t="s">
        <v>157</v>
      </c>
      <c r="I312" s="4"/>
      <c r="J312" s="4"/>
      <c r="K312" s="4">
        <v>216</v>
      </c>
      <c r="L312" s="4">
        <v>8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223</v>
      </c>
      <c r="F313" s="4">
        <f>ROUND(Source!AQ303,O313)</f>
        <v>0</v>
      </c>
      <c r="G313" s="4" t="s">
        <v>158</v>
      </c>
      <c r="H313" s="4" t="s">
        <v>159</v>
      </c>
      <c r="I313" s="4"/>
      <c r="J313" s="4"/>
      <c r="K313" s="4">
        <v>223</v>
      </c>
      <c r="L313" s="4">
        <v>9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229</v>
      </c>
      <c r="F314" s="4">
        <f>ROUND(Source!AZ303,O314)</f>
        <v>0</v>
      </c>
      <c r="G314" s="4" t="s">
        <v>160</v>
      </c>
      <c r="H314" s="4" t="s">
        <v>161</v>
      </c>
      <c r="I314" s="4"/>
      <c r="J314" s="4"/>
      <c r="K314" s="4">
        <v>229</v>
      </c>
      <c r="L314" s="4">
        <v>10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203</v>
      </c>
      <c r="F315" s="4">
        <f>ROUND(Source!Q303,O315)</f>
        <v>75596.06</v>
      </c>
      <c r="G315" s="4" t="s">
        <v>162</v>
      </c>
      <c r="H315" s="4" t="s">
        <v>163</v>
      </c>
      <c r="I315" s="4"/>
      <c r="J315" s="4"/>
      <c r="K315" s="4">
        <v>203</v>
      </c>
      <c r="L315" s="4">
        <v>11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75596.06</v>
      </c>
      <c r="X315" s="4">
        <v>1</v>
      </c>
      <c r="Y315" s="4">
        <v>75596.06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231</v>
      </c>
      <c r="F316" s="4">
        <f>ROUND(Source!BB303,O316)</f>
        <v>0</v>
      </c>
      <c r="G316" s="4" t="s">
        <v>164</v>
      </c>
      <c r="H316" s="4" t="s">
        <v>165</v>
      </c>
      <c r="I316" s="4"/>
      <c r="J316" s="4"/>
      <c r="K316" s="4">
        <v>231</v>
      </c>
      <c r="L316" s="4">
        <v>12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204</v>
      </c>
      <c r="F317" s="4">
        <f>ROUND(Source!R303,O317)</f>
        <v>27955.21</v>
      </c>
      <c r="G317" s="4" t="s">
        <v>166</v>
      </c>
      <c r="H317" s="4" t="s">
        <v>167</v>
      </c>
      <c r="I317" s="4"/>
      <c r="J317" s="4"/>
      <c r="K317" s="4">
        <v>204</v>
      </c>
      <c r="L317" s="4">
        <v>13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27955.21</v>
      </c>
      <c r="X317" s="4">
        <v>1</v>
      </c>
      <c r="Y317" s="4">
        <v>27955.21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205</v>
      </c>
      <c r="F318" s="4">
        <f>ROUND(Source!S303,O318)</f>
        <v>358151.57</v>
      </c>
      <c r="G318" s="4" t="s">
        <v>168</v>
      </c>
      <c r="H318" s="4" t="s">
        <v>169</v>
      </c>
      <c r="I318" s="4"/>
      <c r="J318" s="4"/>
      <c r="K318" s="4">
        <v>205</v>
      </c>
      <c r="L318" s="4">
        <v>14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358151.57</v>
      </c>
      <c r="X318" s="4">
        <v>1</v>
      </c>
      <c r="Y318" s="4">
        <v>358151.57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232</v>
      </c>
      <c r="F319" s="4">
        <f>ROUND(Source!BC303,O319)</f>
        <v>0</v>
      </c>
      <c r="G319" s="4" t="s">
        <v>170</v>
      </c>
      <c r="H319" s="4" t="s">
        <v>171</v>
      </c>
      <c r="I319" s="4"/>
      <c r="J319" s="4"/>
      <c r="K319" s="4">
        <v>232</v>
      </c>
      <c r="L319" s="4">
        <v>15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214</v>
      </c>
      <c r="F320" s="4">
        <f>ROUND(Source!AS303,O320)</f>
        <v>1254814.0900000001</v>
      </c>
      <c r="G320" s="4" t="s">
        <v>172</v>
      </c>
      <c r="H320" s="4" t="s">
        <v>173</v>
      </c>
      <c r="I320" s="4"/>
      <c r="J320" s="4"/>
      <c r="K320" s="4">
        <v>214</v>
      </c>
      <c r="L320" s="4">
        <v>16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1254814.0900000001</v>
      </c>
      <c r="X320" s="4">
        <v>1</v>
      </c>
      <c r="Y320" s="4">
        <v>1254814.0900000001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215</v>
      </c>
      <c r="F321" s="4">
        <f>ROUND(Source!AT303,O321)</f>
        <v>993093.5</v>
      </c>
      <c r="G321" s="4" t="s">
        <v>174</v>
      </c>
      <c r="H321" s="4" t="s">
        <v>175</v>
      </c>
      <c r="I321" s="4"/>
      <c r="J321" s="4"/>
      <c r="K321" s="4">
        <v>215</v>
      </c>
      <c r="L321" s="4">
        <v>17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993093.5</v>
      </c>
      <c r="X321" s="4">
        <v>1</v>
      </c>
      <c r="Y321" s="4">
        <v>993093.5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217</v>
      </c>
      <c r="F322" s="4">
        <f>ROUND(Source!AU303,O322)</f>
        <v>0</v>
      </c>
      <c r="G322" s="4" t="s">
        <v>176</v>
      </c>
      <c r="H322" s="4" t="s">
        <v>177</v>
      </c>
      <c r="I322" s="4"/>
      <c r="J322" s="4"/>
      <c r="K322" s="4">
        <v>217</v>
      </c>
      <c r="L322" s="4">
        <v>18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230</v>
      </c>
      <c r="F323" s="4">
        <f>ROUND(Source!BA303,O323)</f>
        <v>0</v>
      </c>
      <c r="G323" s="4" t="s">
        <v>178</v>
      </c>
      <c r="H323" s="4" t="s">
        <v>179</v>
      </c>
      <c r="I323" s="4"/>
      <c r="J323" s="4"/>
      <c r="K323" s="4">
        <v>230</v>
      </c>
      <c r="L323" s="4">
        <v>19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206</v>
      </c>
      <c r="F324" s="4">
        <f>ROUND(Source!T303,O324)</f>
        <v>0</v>
      </c>
      <c r="G324" s="4" t="s">
        <v>180</v>
      </c>
      <c r="H324" s="4" t="s">
        <v>181</v>
      </c>
      <c r="I324" s="4"/>
      <c r="J324" s="4"/>
      <c r="K324" s="4">
        <v>206</v>
      </c>
      <c r="L324" s="4">
        <v>20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207</v>
      </c>
      <c r="F325" s="4">
        <f>Source!U303</f>
        <v>561.44584750100012</v>
      </c>
      <c r="G325" s="4" t="s">
        <v>182</v>
      </c>
      <c r="H325" s="4" t="s">
        <v>183</v>
      </c>
      <c r="I325" s="4"/>
      <c r="J325" s="4"/>
      <c r="K325" s="4">
        <v>207</v>
      </c>
      <c r="L325" s="4">
        <v>21</v>
      </c>
      <c r="M325" s="4">
        <v>3</v>
      </c>
      <c r="N325" s="4" t="s">
        <v>3</v>
      </c>
      <c r="O325" s="4">
        <v>-1</v>
      </c>
      <c r="P325" s="4"/>
      <c r="Q325" s="4"/>
      <c r="R325" s="4"/>
      <c r="S325" s="4"/>
      <c r="T325" s="4"/>
      <c r="U325" s="4"/>
      <c r="V325" s="4"/>
      <c r="W325" s="4">
        <v>561.445847501</v>
      </c>
      <c r="X325" s="4">
        <v>1</v>
      </c>
      <c r="Y325" s="4">
        <v>561.445847501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208</v>
      </c>
      <c r="F326" s="4">
        <f>Source!V303</f>
        <v>0</v>
      </c>
      <c r="G326" s="4" t="s">
        <v>184</v>
      </c>
      <c r="H326" s="4" t="s">
        <v>185</v>
      </c>
      <c r="I326" s="4"/>
      <c r="J326" s="4"/>
      <c r="K326" s="4">
        <v>208</v>
      </c>
      <c r="L326" s="4">
        <v>22</v>
      </c>
      <c r="M326" s="4">
        <v>3</v>
      </c>
      <c r="N326" s="4" t="s">
        <v>3</v>
      </c>
      <c r="O326" s="4">
        <v>-1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209</v>
      </c>
      <c r="F327" s="4">
        <f>ROUND(Source!W303,O327)</f>
        <v>0</v>
      </c>
      <c r="G327" s="4" t="s">
        <v>186</v>
      </c>
      <c r="H327" s="4" t="s">
        <v>187</v>
      </c>
      <c r="I327" s="4"/>
      <c r="J327" s="4"/>
      <c r="K327" s="4">
        <v>209</v>
      </c>
      <c r="L327" s="4">
        <v>23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233</v>
      </c>
      <c r="F328" s="4">
        <f>ROUND(Source!BD303,O328)</f>
        <v>0</v>
      </c>
      <c r="G328" s="4" t="s">
        <v>188</v>
      </c>
      <c r="H328" s="4" t="s">
        <v>189</v>
      </c>
      <c r="I328" s="4"/>
      <c r="J328" s="4"/>
      <c r="K328" s="4">
        <v>233</v>
      </c>
      <c r="L328" s="4">
        <v>24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210</v>
      </c>
      <c r="F329" s="4">
        <f>ROUND(Source!X303,O329)</f>
        <v>388156.19</v>
      </c>
      <c r="G329" s="4" t="s">
        <v>190</v>
      </c>
      <c r="H329" s="4" t="s">
        <v>191</v>
      </c>
      <c r="I329" s="4"/>
      <c r="J329" s="4"/>
      <c r="K329" s="4">
        <v>210</v>
      </c>
      <c r="L329" s="4">
        <v>25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388156.19</v>
      </c>
      <c r="X329" s="4">
        <v>1</v>
      </c>
      <c r="Y329" s="4">
        <v>388156.19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211</v>
      </c>
      <c r="F330" s="4">
        <f>ROUND(Source!Y303,O330)</f>
        <v>203654.6</v>
      </c>
      <c r="G330" s="4" t="s">
        <v>192</v>
      </c>
      <c r="H330" s="4" t="s">
        <v>193</v>
      </c>
      <c r="I330" s="4"/>
      <c r="J330" s="4"/>
      <c r="K330" s="4">
        <v>211</v>
      </c>
      <c r="L330" s="4">
        <v>26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203654.6</v>
      </c>
      <c r="X330" s="4">
        <v>1</v>
      </c>
      <c r="Y330" s="4">
        <v>203654.6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224</v>
      </c>
      <c r="F331" s="4">
        <f>ROUND(Source!AR303,O331)</f>
        <v>2247907.59</v>
      </c>
      <c r="G331" s="4" t="s">
        <v>194</v>
      </c>
      <c r="H331" s="4" t="s">
        <v>195</v>
      </c>
      <c r="I331" s="4"/>
      <c r="J331" s="4"/>
      <c r="K331" s="4">
        <v>224</v>
      </c>
      <c r="L331" s="4">
        <v>27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2247907.59</v>
      </c>
      <c r="X331" s="4">
        <v>1</v>
      </c>
      <c r="Y331" s="4">
        <v>2247907.59</v>
      </c>
      <c r="Z331" s="4"/>
      <c r="AA331" s="4"/>
      <c r="AB331" s="4"/>
    </row>
    <row r="334" spans="1:28" x14ac:dyDescent="0.2">
      <c r="A334">
        <v>70</v>
      </c>
      <c r="B334">
        <v>1</v>
      </c>
      <c r="D334">
        <v>1</v>
      </c>
      <c r="E334" t="s">
        <v>372</v>
      </c>
      <c r="F334" t="s">
        <v>373</v>
      </c>
      <c r="G334">
        <v>0</v>
      </c>
      <c r="H334">
        <v>0</v>
      </c>
      <c r="I334" t="s">
        <v>3</v>
      </c>
      <c r="J334">
        <v>1</v>
      </c>
      <c r="K334">
        <v>0</v>
      </c>
      <c r="L334" t="s">
        <v>3</v>
      </c>
      <c r="M334" t="s">
        <v>3</v>
      </c>
      <c r="N334">
        <v>0</v>
      </c>
      <c r="P334" t="s">
        <v>3</v>
      </c>
    </row>
    <row r="335" spans="1:28" x14ac:dyDescent="0.2">
      <c r="A335">
        <v>70</v>
      </c>
      <c r="B335">
        <v>1</v>
      </c>
      <c r="D335">
        <v>2</v>
      </c>
      <c r="E335" t="s">
        <v>374</v>
      </c>
      <c r="F335" t="s">
        <v>375</v>
      </c>
      <c r="G335">
        <v>1</v>
      </c>
      <c r="H335">
        <v>0</v>
      </c>
      <c r="I335" t="s">
        <v>3</v>
      </c>
      <c r="J335">
        <v>1</v>
      </c>
      <c r="K335">
        <v>0</v>
      </c>
      <c r="L335" t="s">
        <v>3</v>
      </c>
      <c r="M335" t="s">
        <v>3</v>
      </c>
      <c r="N335">
        <v>0</v>
      </c>
      <c r="P335" t="s">
        <v>3</v>
      </c>
    </row>
    <row r="336" spans="1:28" x14ac:dyDescent="0.2">
      <c r="A336">
        <v>70</v>
      </c>
      <c r="B336">
        <v>1</v>
      </c>
      <c r="D336">
        <v>3</v>
      </c>
      <c r="E336" t="s">
        <v>376</v>
      </c>
      <c r="F336" t="s">
        <v>377</v>
      </c>
      <c r="G336">
        <v>1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50" x14ac:dyDescent="0.2">
      <c r="A337">
        <v>70</v>
      </c>
      <c r="B337">
        <v>1</v>
      </c>
      <c r="D337">
        <v>4</v>
      </c>
      <c r="E337" t="s">
        <v>378</v>
      </c>
      <c r="F337" t="s">
        <v>379</v>
      </c>
      <c r="G337">
        <v>1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50" x14ac:dyDescent="0.2">
      <c r="A338">
        <v>70</v>
      </c>
      <c r="B338">
        <v>1</v>
      </c>
      <c r="D338">
        <v>5</v>
      </c>
      <c r="E338" t="s">
        <v>380</v>
      </c>
      <c r="F338" t="s">
        <v>381</v>
      </c>
      <c r="G338">
        <v>0</v>
      </c>
      <c r="H338">
        <v>0</v>
      </c>
      <c r="I338" t="s">
        <v>3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40" spans="1:50" x14ac:dyDescent="0.2">
      <c r="A340">
        <v>-1</v>
      </c>
    </row>
    <row r="342" spans="1:50" x14ac:dyDescent="0.2">
      <c r="A342" s="3">
        <v>75</v>
      </c>
      <c r="B342" s="3" t="s">
        <v>382</v>
      </c>
      <c r="C342" s="3">
        <v>2026</v>
      </c>
      <c r="D342" s="3">
        <v>0</v>
      </c>
      <c r="E342" s="3">
        <v>1</v>
      </c>
      <c r="F342" s="3"/>
      <c r="G342" s="3">
        <v>0</v>
      </c>
      <c r="H342" s="3">
        <v>1</v>
      </c>
      <c r="I342" s="3">
        <v>1</v>
      </c>
      <c r="J342" s="3">
        <v>3</v>
      </c>
      <c r="K342" s="3">
        <v>0</v>
      </c>
      <c r="L342" s="3">
        <v>0</v>
      </c>
      <c r="M342" s="3">
        <v>0</v>
      </c>
      <c r="N342" s="3">
        <v>46019751</v>
      </c>
      <c r="O342" s="3">
        <v>1</v>
      </c>
    </row>
    <row r="343" spans="1:50" x14ac:dyDescent="0.2">
      <c r="A343" s="5">
        <v>1</v>
      </c>
      <c r="B343" s="5" t="s">
        <v>383</v>
      </c>
      <c r="C343" s="5" t="s">
        <v>384</v>
      </c>
      <c r="D343" s="5">
        <v>2026</v>
      </c>
      <c r="E343" s="5">
        <v>1</v>
      </c>
      <c r="F343" s="5">
        <v>1</v>
      </c>
      <c r="G343" s="5">
        <v>1</v>
      </c>
      <c r="H343" s="5">
        <v>0</v>
      </c>
      <c r="I343" s="5">
        <v>2</v>
      </c>
      <c r="J343" s="5">
        <v>1</v>
      </c>
      <c r="K343" s="5">
        <v>9.84</v>
      </c>
      <c r="L343" s="5">
        <v>7.57</v>
      </c>
      <c r="M343" s="5">
        <v>1</v>
      </c>
      <c r="N343" s="5">
        <v>1</v>
      </c>
      <c r="O343" s="5">
        <v>9.84</v>
      </c>
      <c r="P343" s="5">
        <v>7.57</v>
      </c>
      <c r="Q343" s="5">
        <v>1</v>
      </c>
      <c r="R343" s="5" t="s">
        <v>3</v>
      </c>
      <c r="S343" s="5" t="s">
        <v>3</v>
      </c>
      <c r="T343" s="5" t="s">
        <v>3</v>
      </c>
      <c r="U343" s="5" t="s">
        <v>3</v>
      </c>
      <c r="V343" s="5" t="s">
        <v>3</v>
      </c>
      <c r="W343" s="5" t="s">
        <v>3</v>
      </c>
      <c r="X343" s="5" t="s">
        <v>3</v>
      </c>
      <c r="Y343" s="5" t="s">
        <v>3</v>
      </c>
      <c r="Z343" s="5" t="s">
        <v>3</v>
      </c>
      <c r="AA343" s="5" t="s">
        <v>385</v>
      </c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>
        <v>46019752</v>
      </c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7" spans="1:50" x14ac:dyDescent="0.2">
      <c r="A347">
        <v>65</v>
      </c>
      <c r="C347">
        <v>1</v>
      </c>
      <c r="D347">
        <v>0</v>
      </c>
      <c r="E34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386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46019751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21</v>
      </c>
      <c r="D16" s="6" t="s">
        <v>22</v>
      </c>
      <c r="E16" s="7">
        <f>ROUND((Source!F290)/1000,2)</f>
        <v>1254.81</v>
      </c>
      <c r="F16" s="7">
        <f>ROUND((Source!F291)/1000,2)</f>
        <v>993.09</v>
      </c>
      <c r="G16" s="7">
        <f>ROUND((Source!F282)/1000,2)</f>
        <v>0</v>
      </c>
      <c r="H16" s="7">
        <f>ROUND((Source!F292)/1000+(Source!F293)/1000,2)</f>
        <v>0</v>
      </c>
      <c r="I16" s="7">
        <f>E16+F16+G16+H16</f>
        <v>2247.9</v>
      </c>
      <c r="J16" s="7">
        <f>ROUND((Source!F288+Source!F287)/1000,2)</f>
        <v>386.11</v>
      </c>
      <c r="K16" s="7">
        <v>2878.45</v>
      </c>
      <c r="L16" s="7">
        <v>0</v>
      </c>
      <c r="M16" s="7">
        <v>0</v>
      </c>
      <c r="N16" s="7">
        <f>I16+L16+M16</f>
        <v>2247.9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1656096.8</v>
      </c>
      <c r="AU16" s="7">
        <v>1222349.17</v>
      </c>
      <c r="AV16" s="7">
        <v>0</v>
      </c>
      <c r="AW16" s="7">
        <v>0</v>
      </c>
      <c r="AX16" s="7">
        <v>0</v>
      </c>
      <c r="AY16" s="7">
        <v>75596.06</v>
      </c>
      <c r="AZ16" s="7">
        <v>27955.21</v>
      </c>
      <c r="BA16" s="7">
        <v>358151.57</v>
      </c>
      <c r="BB16" s="7">
        <v>1254814.0900000001</v>
      </c>
      <c r="BC16" s="7">
        <v>993093.5</v>
      </c>
      <c r="BD16" s="7">
        <v>0</v>
      </c>
      <c r="BE16" s="7">
        <v>0</v>
      </c>
      <c r="BF16" s="7">
        <v>561.445847501</v>
      </c>
      <c r="BG16" s="7">
        <v>0</v>
      </c>
      <c r="BH16" s="7">
        <v>0</v>
      </c>
      <c r="BI16" s="7">
        <v>388156.19</v>
      </c>
      <c r="BJ16" s="7">
        <v>203654.6</v>
      </c>
      <c r="BK16" s="7">
        <v>2247907.59</v>
      </c>
    </row>
    <row r="18" spans="1:16" x14ac:dyDescent="0.2">
      <c r="A18">
        <v>51</v>
      </c>
      <c r="E18">
        <v>1254.81</v>
      </c>
      <c r="F18">
        <v>993.09</v>
      </c>
      <c r="G18">
        <v>0</v>
      </c>
      <c r="H18">
        <v>0</v>
      </c>
      <c r="I18">
        <v>2247.9</v>
      </c>
      <c r="J18">
        <v>386.11</v>
      </c>
      <c r="K18">
        <v>2878.45</v>
      </c>
      <c r="L18">
        <v>0</v>
      </c>
      <c r="M18">
        <v>0</v>
      </c>
      <c r="N18">
        <v>2247.9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1656096.8</v>
      </c>
      <c r="G20" s="4" t="s">
        <v>142</v>
      </c>
      <c r="H20" s="4" t="s">
        <v>143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1222349.17</v>
      </c>
      <c r="G21" s="4" t="s">
        <v>144</v>
      </c>
      <c r="H21" s="4" t="s">
        <v>145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146</v>
      </c>
      <c r="H22" s="4" t="s">
        <v>147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1222349.17</v>
      </c>
      <c r="G23" s="4" t="s">
        <v>148</v>
      </c>
      <c r="H23" s="4" t="s">
        <v>149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1222349.17</v>
      </c>
      <c r="G24" s="4" t="s">
        <v>150</v>
      </c>
      <c r="H24" s="4" t="s">
        <v>151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152</v>
      </c>
      <c r="H25" s="4" t="s">
        <v>153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1222349.17</v>
      </c>
      <c r="G26" s="4" t="s">
        <v>154</v>
      </c>
      <c r="H26" s="4" t="s">
        <v>155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156</v>
      </c>
      <c r="H27" s="4" t="s">
        <v>157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158</v>
      </c>
      <c r="H28" s="4" t="s">
        <v>159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160</v>
      </c>
      <c r="H29" s="4" t="s">
        <v>161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75596.06</v>
      </c>
      <c r="G30" s="4" t="s">
        <v>162</v>
      </c>
      <c r="H30" s="4" t="s">
        <v>163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164</v>
      </c>
      <c r="H31" s="4" t="s">
        <v>165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27955.21</v>
      </c>
      <c r="G32" s="4" t="s">
        <v>166</v>
      </c>
      <c r="H32" s="4" t="s">
        <v>167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358151.57</v>
      </c>
      <c r="G33" s="4" t="s">
        <v>168</v>
      </c>
      <c r="H33" s="4" t="s">
        <v>169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170</v>
      </c>
      <c r="H34" s="4" t="s">
        <v>171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1254814.0900000001</v>
      </c>
      <c r="G35" s="4" t="s">
        <v>172</v>
      </c>
      <c r="H35" s="4" t="s">
        <v>173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993093.5</v>
      </c>
      <c r="G36" s="4" t="s">
        <v>174</v>
      </c>
      <c r="H36" s="4" t="s">
        <v>175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176</v>
      </c>
      <c r="H37" s="4" t="s">
        <v>177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178</v>
      </c>
      <c r="H38" s="4" t="s">
        <v>179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180</v>
      </c>
      <c r="H39" s="4" t="s">
        <v>181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561.445847501</v>
      </c>
      <c r="G40" s="4" t="s">
        <v>182</v>
      </c>
      <c r="H40" s="4" t="s">
        <v>183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184</v>
      </c>
      <c r="H41" s="4" t="s">
        <v>185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186</v>
      </c>
      <c r="H42" s="4" t="s">
        <v>187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188</v>
      </c>
      <c r="H43" s="4" t="s">
        <v>189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388156.19</v>
      </c>
      <c r="G44" s="4" t="s">
        <v>190</v>
      </c>
      <c r="H44" s="4" t="s">
        <v>191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203654.6</v>
      </c>
      <c r="G45" s="4" t="s">
        <v>192</v>
      </c>
      <c r="H45" s="4" t="s">
        <v>193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2247907.59</v>
      </c>
      <c r="G46" s="4" t="s">
        <v>194</v>
      </c>
      <c r="H46" s="4" t="s">
        <v>195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382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46019751</v>
      </c>
      <c r="O51" s="3">
        <v>1</v>
      </c>
    </row>
    <row r="52" spans="1:50" x14ac:dyDescent="0.2">
      <c r="A52" s="5">
        <v>1</v>
      </c>
      <c r="B52" s="5" t="s">
        <v>383</v>
      </c>
      <c r="C52" s="5" t="s">
        <v>384</v>
      </c>
      <c r="D52" s="5">
        <v>2026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9.84</v>
      </c>
      <c r="L52" s="5">
        <v>7.57</v>
      </c>
      <c r="M52" s="5">
        <v>1</v>
      </c>
      <c r="N52" s="5">
        <v>1</v>
      </c>
      <c r="O52" s="5">
        <v>9.84</v>
      </c>
      <c r="P52" s="5">
        <v>7.57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385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46019752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9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46019751</v>
      </c>
      <c r="C1">
        <v>46020104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387</v>
      </c>
      <c r="J1" t="s">
        <v>3</v>
      </c>
      <c r="K1" t="s">
        <v>388</v>
      </c>
      <c r="L1">
        <v>1191</v>
      </c>
      <c r="N1">
        <v>1013</v>
      </c>
      <c r="O1" t="s">
        <v>389</v>
      </c>
      <c r="P1" t="s">
        <v>389</v>
      </c>
      <c r="Q1">
        <v>1</v>
      </c>
      <c r="W1">
        <v>0</v>
      </c>
      <c r="X1">
        <v>476480486</v>
      </c>
      <c r="Y1">
        <f t="shared" ref="Y1:Y6" si="0">(AT1*1.1)</f>
        <v>0.627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0.56999999999999995</v>
      </c>
      <c r="AU1" t="s">
        <v>34</v>
      </c>
      <c r="AV1">
        <v>1</v>
      </c>
      <c r="AW1">
        <v>2</v>
      </c>
      <c r="AX1">
        <v>46020111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0.2798928</v>
      </c>
      <c r="CW1">
        <v>0</v>
      </c>
      <c r="CX1">
        <f>ROUND(Y1*Source!I29,9)</f>
        <v>0.2798928</v>
      </c>
      <c r="CY1">
        <f>AD1</f>
        <v>0</v>
      </c>
      <c r="CZ1">
        <f>AH1</f>
        <v>0</v>
      </c>
      <c r="DA1">
        <f>AL1</f>
        <v>1</v>
      </c>
      <c r="DB1">
        <f t="shared" ref="DB1:DB6" si="1">ROUND((ROUND(AT1*CZ1,2)*1.1),6)</f>
        <v>0</v>
      </c>
      <c r="DC1">
        <f t="shared" ref="DC1:DC6" si="2">ROUND((ROUND(AT1*AG1,2)*1.1),6)</f>
        <v>0</v>
      </c>
      <c r="DD1" t="s">
        <v>3</v>
      </c>
      <c r="DE1" t="s">
        <v>3</v>
      </c>
      <c r="DF1">
        <f t="shared" ref="DF1:DF15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46019751</v>
      </c>
      <c r="C2">
        <v>46020104</v>
      </c>
      <c r="D2">
        <v>45156762</v>
      </c>
      <c r="E2">
        <v>1</v>
      </c>
      <c r="F2">
        <v>1</v>
      </c>
      <c r="G2">
        <v>1080</v>
      </c>
      <c r="H2">
        <v>2</v>
      </c>
      <c r="I2" t="s">
        <v>390</v>
      </c>
      <c r="J2" t="s">
        <v>391</v>
      </c>
      <c r="K2" t="s">
        <v>392</v>
      </c>
      <c r="L2">
        <v>1368</v>
      </c>
      <c r="N2">
        <v>1011</v>
      </c>
      <c r="O2" t="s">
        <v>393</v>
      </c>
      <c r="P2" t="s">
        <v>393</v>
      </c>
      <c r="Q2">
        <v>1</v>
      </c>
      <c r="W2">
        <v>0</v>
      </c>
      <c r="X2">
        <v>-2097399166</v>
      </c>
      <c r="Y2">
        <f t="shared" si="0"/>
        <v>6.2700000000000005</v>
      </c>
      <c r="AA2">
        <v>0</v>
      </c>
      <c r="AB2">
        <v>2788.1</v>
      </c>
      <c r="AC2">
        <v>976.64</v>
      </c>
      <c r="AD2">
        <v>0</v>
      </c>
      <c r="AE2">
        <v>0</v>
      </c>
      <c r="AF2">
        <v>156.56</v>
      </c>
      <c r="AG2">
        <v>14.54</v>
      </c>
      <c r="AH2">
        <v>0</v>
      </c>
      <c r="AI2">
        <v>1</v>
      </c>
      <c r="AJ2">
        <v>14.94</v>
      </c>
      <c r="AK2">
        <v>56.35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5.7</v>
      </c>
      <c r="AU2" t="s">
        <v>34</v>
      </c>
      <c r="AV2">
        <v>0</v>
      </c>
      <c r="AW2">
        <v>2</v>
      </c>
      <c r="AX2">
        <v>46020112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40.696413120000003</v>
      </c>
      <c r="CX2">
        <f>ROUND(Y2*Source!I29,9)</f>
        <v>2.7989280000000001</v>
      </c>
      <c r="CY2">
        <f>AB2</f>
        <v>2788.1</v>
      </c>
      <c r="CZ2">
        <f>AF2</f>
        <v>156.56</v>
      </c>
      <c r="DA2">
        <f>AJ2</f>
        <v>14.94</v>
      </c>
      <c r="DB2">
        <f t="shared" si="1"/>
        <v>981.62900000000002</v>
      </c>
      <c r="DC2">
        <f t="shared" si="2"/>
        <v>91.168000000000006</v>
      </c>
      <c r="DD2" t="s">
        <v>3</v>
      </c>
      <c r="DE2" t="s">
        <v>3</v>
      </c>
      <c r="DF2">
        <f t="shared" si="3"/>
        <v>0</v>
      </c>
      <c r="DG2">
        <f>ROUND(ROUND(AF2*AJ2,2)*CX2,2)</f>
        <v>6546.72</v>
      </c>
      <c r="DH2">
        <f>ROUND(ROUND(AG2*AK2,2)*CX2,2)</f>
        <v>2293.25</v>
      </c>
      <c r="DI2">
        <f t="shared" si="4"/>
        <v>0</v>
      </c>
      <c r="DJ2">
        <f>DG2</f>
        <v>6546.72</v>
      </c>
      <c r="DK2">
        <v>0</v>
      </c>
      <c r="DL2" t="s">
        <v>394</v>
      </c>
      <c r="DM2">
        <v>0</v>
      </c>
      <c r="DN2" t="s">
        <v>389</v>
      </c>
      <c r="DO2">
        <v>14.54</v>
      </c>
    </row>
    <row r="3" spans="1:119" x14ac:dyDescent="0.2">
      <c r="A3">
        <f>ROW(Source!A29)</f>
        <v>29</v>
      </c>
      <c r="B3">
        <v>46019751</v>
      </c>
      <c r="C3">
        <v>46020104</v>
      </c>
      <c r="D3">
        <v>45156783</v>
      </c>
      <c r="E3">
        <v>1</v>
      </c>
      <c r="F3">
        <v>1</v>
      </c>
      <c r="G3">
        <v>1080</v>
      </c>
      <c r="H3">
        <v>2</v>
      </c>
      <c r="I3" t="s">
        <v>395</v>
      </c>
      <c r="J3" t="s">
        <v>396</v>
      </c>
      <c r="K3" t="s">
        <v>397</v>
      </c>
      <c r="L3">
        <v>1368</v>
      </c>
      <c r="N3">
        <v>1011</v>
      </c>
      <c r="O3" t="s">
        <v>393</v>
      </c>
      <c r="P3" t="s">
        <v>393</v>
      </c>
      <c r="Q3">
        <v>1</v>
      </c>
      <c r="W3">
        <v>0</v>
      </c>
      <c r="X3">
        <v>273429052</v>
      </c>
      <c r="Y3">
        <f t="shared" si="0"/>
        <v>0.22000000000000003</v>
      </c>
      <c r="AA3">
        <v>0</v>
      </c>
      <c r="AB3">
        <v>2665.62</v>
      </c>
      <c r="AC3">
        <v>976.64</v>
      </c>
      <c r="AD3">
        <v>0</v>
      </c>
      <c r="AE3">
        <v>0</v>
      </c>
      <c r="AF3">
        <v>145.59</v>
      </c>
      <c r="AG3">
        <v>14.54</v>
      </c>
      <c r="AH3">
        <v>0</v>
      </c>
      <c r="AI3">
        <v>1</v>
      </c>
      <c r="AJ3">
        <v>15.36</v>
      </c>
      <c r="AK3">
        <v>56.35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</v>
      </c>
      <c r="AU3" t="s">
        <v>34</v>
      </c>
      <c r="AV3">
        <v>0</v>
      </c>
      <c r="AW3">
        <v>2</v>
      </c>
      <c r="AX3">
        <v>46020113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1.4279443199999999</v>
      </c>
      <c r="CX3">
        <f>ROUND(Y3*Source!I29,9)</f>
        <v>9.8208000000000004E-2</v>
      </c>
      <c r="CY3">
        <f>AB3</f>
        <v>2665.62</v>
      </c>
      <c r="CZ3">
        <f>AF3</f>
        <v>145.59</v>
      </c>
      <c r="DA3">
        <f>AJ3</f>
        <v>15.36</v>
      </c>
      <c r="DB3">
        <f t="shared" si="1"/>
        <v>32.031999999999996</v>
      </c>
      <c r="DC3">
        <f t="shared" si="2"/>
        <v>3.2010000000000001</v>
      </c>
      <c r="DD3" t="s">
        <v>3</v>
      </c>
      <c r="DE3" t="s">
        <v>3</v>
      </c>
      <c r="DF3">
        <f t="shared" si="3"/>
        <v>0</v>
      </c>
      <c r="DG3">
        <f>ROUND(ROUND(AF3*AJ3,2)*CX3,2)</f>
        <v>219.62</v>
      </c>
      <c r="DH3">
        <f>ROUND(ROUND(AG3*AK3,2)*CX3,2)</f>
        <v>80.459999999999994</v>
      </c>
      <c r="DI3">
        <f t="shared" si="4"/>
        <v>0</v>
      </c>
      <c r="DJ3">
        <f>DG3</f>
        <v>219.62</v>
      </c>
      <c r="DK3">
        <v>0</v>
      </c>
      <c r="DL3" t="s">
        <v>394</v>
      </c>
      <c r="DM3">
        <v>0</v>
      </c>
      <c r="DN3" t="s">
        <v>389</v>
      </c>
      <c r="DO3">
        <v>14.54</v>
      </c>
    </row>
    <row r="4" spans="1:119" x14ac:dyDescent="0.2">
      <c r="A4">
        <f>ROW(Source!A30)</f>
        <v>30</v>
      </c>
      <c r="B4">
        <v>46019751</v>
      </c>
      <c r="C4">
        <v>46020114</v>
      </c>
      <c r="D4">
        <v>45086191</v>
      </c>
      <c r="E4">
        <v>1080</v>
      </c>
      <c r="F4">
        <v>1</v>
      </c>
      <c r="G4">
        <v>1080</v>
      </c>
      <c r="H4">
        <v>1</v>
      </c>
      <c r="I4" t="s">
        <v>387</v>
      </c>
      <c r="J4" t="s">
        <v>3</v>
      </c>
      <c r="K4" t="s">
        <v>388</v>
      </c>
      <c r="L4">
        <v>1191</v>
      </c>
      <c r="N4">
        <v>1013</v>
      </c>
      <c r="O4" t="s">
        <v>389</v>
      </c>
      <c r="P4" t="s">
        <v>389</v>
      </c>
      <c r="Q4">
        <v>1</v>
      </c>
      <c r="W4">
        <v>0</v>
      </c>
      <c r="X4">
        <v>476480486</v>
      </c>
      <c r="Y4">
        <f t="shared" si="0"/>
        <v>0.627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0.56999999999999995</v>
      </c>
      <c r="AU4" t="s">
        <v>34</v>
      </c>
      <c r="AV4">
        <v>1</v>
      </c>
      <c r="AW4">
        <v>2</v>
      </c>
      <c r="AX4">
        <v>46020119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ROUND(AT4*Source!I30*AH4*AL4,2)</f>
        <v>0</v>
      </c>
      <c r="CV4">
        <f>ROUND(Y4*Source!I30,9)</f>
        <v>4.4517000000000001E-2</v>
      </c>
      <c r="CW4">
        <v>0</v>
      </c>
      <c r="CX4">
        <f>ROUND(Y4*Source!I30,9)</f>
        <v>4.4517000000000001E-2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46019751</v>
      </c>
      <c r="C5">
        <v>46020114</v>
      </c>
      <c r="D5">
        <v>45156762</v>
      </c>
      <c r="E5">
        <v>1</v>
      </c>
      <c r="F5">
        <v>1</v>
      </c>
      <c r="G5">
        <v>1080</v>
      </c>
      <c r="H5">
        <v>2</v>
      </c>
      <c r="I5" t="s">
        <v>390</v>
      </c>
      <c r="J5" t="s">
        <v>391</v>
      </c>
      <c r="K5" t="s">
        <v>392</v>
      </c>
      <c r="L5">
        <v>1368</v>
      </c>
      <c r="N5">
        <v>1011</v>
      </c>
      <c r="O5" t="s">
        <v>393</v>
      </c>
      <c r="P5" t="s">
        <v>393</v>
      </c>
      <c r="Q5">
        <v>1</v>
      </c>
      <c r="W5">
        <v>0</v>
      </c>
      <c r="X5">
        <v>-2097399166</v>
      </c>
      <c r="Y5">
        <f t="shared" si="0"/>
        <v>5.4670000000000005</v>
      </c>
      <c r="AA5">
        <v>0</v>
      </c>
      <c r="AB5">
        <v>2788.1</v>
      </c>
      <c r="AC5">
        <v>976.64</v>
      </c>
      <c r="AD5">
        <v>0</v>
      </c>
      <c r="AE5">
        <v>0</v>
      </c>
      <c r="AF5">
        <v>156.56</v>
      </c>
      <c r="AG5">
        <v>14.54</v>
      </c>
      <c r="AH5">
        <v>0</v>
      </c>
      <c r="AI5">
        <v>1</v>
      </c>
      <c r="AJ5">
        <v>14.94</v>
      </c>
      <c r="AK5">
        <v>56.35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4.97</v>
      </c>
      <c r="AU5" t="s">
        <v>34</v>
      </c>
      <c r="AV5">
        <v>0</v>
      </c>
      <c r="AW5">
        <v>2</v>
      </c>
      <c r="AX5">
        <v>46020120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ROUND(Y5*Source!I30*DO5,9)</f>
        <v>5.6438027799999997</v>
      </c>
      <c r="CX5">
        <f>ROUND(Y5*Source!I30,9)</f>
        <v>0.38815699999999997</v>
      </c>
      <c r="CY5">
        <f>AB5</f>
        <v>2788.1</v>
      </c>
      <c r="CZ5">
        <f>AF5</f>
        <v>156.56</v>
      </c>
      <c r="DA5">
        <f>AJ5</f>
        <v>14.94</v>
      </c>
      <c r="DB5">
        <f t="shared" si="1"/>
        <v>855.91</v>
      </c>
      <c r="DC5">
        <f t="shared" si="2"/>
        <v>79.486000000000004</v>
      </c>
      <c r="DD5" t="s">
        <v>3</v>
      </c>
      <c r="DE5" t="s">
        <v>3</v>
      </c>
      <c r="DF5">
        <f t="shared" si="3"/>
        <v>0</v>
      </c>
      <c r="DG5">
        <f>ROUND(ROUND(AF5*AJ5,2)*CX5,2)</f>
        <v>907.9</v>
      </c>
      <c r="DH5">
        <f>ROUND(ROUND(AG5*AK5,2)*CX5,2)</f>
        <v>318.02999999999997</v>
      </c>
      <c r="DI5">
        <f t="shared" si="4"/>
        <v>0</v>
      </c>
      <c r="DJ5">
        <f>DG5</f>
        <v>907.9</v>
      </c>
      <c r="DK5">
        <v>0</v>
      </c>
      <c r="DL5" t="s">
        <v>394</v>
      </c>
      <c r="DM5">
        <v>0</v>
      </c>
      <c r="DN5" t="s">
        <v>389</v>
      </c>
      <c r="DO5">
        <v>14.54</v>
      </c>
    </row>
    <row r="6" spans="1:119" x14ac:dyDescent="0.2">
      <c r="A6">
        <f>ROW(Source!A31)</f>
        <v>31</v>
      </c>
      <c r="B6">
        <v>46019751</v>
      </c>
      <c r="C6">
        <v>46020121</v>
      </c>
      <c r="D6">
        <v>45086191</v>
      </c>
      <c r="E6">
        <v>1080</v>
      </c>
      <c r="F6">
        <v>1</v>
      </c>
      <c r="G6">
        <v>1080</v>
      </c>
      <c r="H6">
        <v>1</v>
      </c>
      <c r="I6" t="s">
        <v>387</v>
      </c>
      <c r="J6" t="s">
        <v>3</v>
      </c>
      <c r="K6" t="s">
        <v>388</v>
      </c>
      <c r="L6">
        <v>1191</v>
      </c>
      <c r="N6">
        <v>1013</v>
      </c>
      <c r="O6" t="s">
        <v>389</v>
      </c>
      <c r="P6" t="s">
        <v>389</v>
      </c>
      <c r="Q6">
        <v>1</v>
      </c>
      <c r="W6">
        <v>0</v>
      </c>
      <c r="X6">
        <v>476480486</v>
      </c>
      <c r="Y6">
        <f t="shared" si="0"/>
        <v>211.97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192.7</v>
      </c>
      <c r="AU6" t="s">
        <v>34</v>
      </c>
      <c r="AV6">
        <v>1</v>
      </c>
      <c r="AW6">
        <v>2</v>
      </c>
      <c r="AX6">
        <v>46020124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ROUND(AT6*Source!I31*AH6*AL6,2)</f>
        <v>0</v>
      </c>
      <c r="CV6">
        <f>ROUND(Y6*Source!I31,9)</f>
        <v>46.993749000000001</v>
      </c>
      <c r="CW6">
        <v>0</v>
      </c>
      <c r="CX6">
        <f>ROUND(Y6*Source!I31,9)</f>
        <v>46.993749000000001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46019751</v>
      </c>
      <c r="C7">
        <v>46020125</v>
      </c>
      <c r="D7">
        <v>45086191</v>
      </c>
      <c r="E7">
        <v>1080</v>
      </c>
      <c r="F7">
        <v>1</v>
      </c>
      <c r="G7">
        <v>1080</v>
      </c>
      <c r="H7">
        <v>1</v>
      </c>
      <c r="I7" t="s">
        <v>387</v>
      </c>
      <c r="J7" t="s">
        <v>3</v>
      </c>
      <c r="K7" t="s">
        <v>388</v>
      </c>
      <c r="L7">
        <v>1191</v>
      </c>
      <c r="N7">
        <v>1013</v>
      </c>
      <c r="O7" t="s">
        <v>389</v>
      </c>
      <c r="P7" t="s">
        <v>389</v>
      </c>
      <c r="Q7">
        <v>1</v>
      </c>
      <c r="W7">
        <v>0</v>
      </c>
      <c r="X7">
        <v>476480486</v>
      </c>
      <c r="Y7">
        <f>((AT7*1.1)*1.3)</f>
        <v>275.56100000000004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192.7</v>
      </c>
      <c r="AU7" t="s">
        <v>53</v>
      </c>
      <c r="AV7">
        <v>1</v>
      </c>
      <c r="AW7">
        <v>2</v>
      </c>
      <c r="AX7">
        <v>46020127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14.329172</v>
      </c>
      <c r="CW7">
        <v>0</v>
      </c>
      <c r="CX7">
        <f>ROUND(Y7*Source!I32,9)</f>
        <v>14.329172</v>
      </c>
      <c r="CY7">
        <f>AD7</f>
        <v>0</v>
      </c>
      <c r="CZ7">
        <f>AH7</f>
        <v>0</v>
      </c>
      <c r="DA7">
        <f>AL7</f>
        <v>1</v>
      </c>
      <c r="DB7">
        <f>ROUND(((ROUND(AT7*CZ7,2)*1.1)*1.3),6)</f>
        <v>0</v>
      </c>
      <c r="DC7">
        <f>ROUND(((ROUND(AT7*AG7,2)*1.1)*1.3),6)</f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ROW(Source!A34)</f>
        <v>34</v>
      </c>
      <c r="B8">
        <v>46019751</v>
      </c>
      <c r="C8">
        <v>46020129</v>
      </c>
      <c r="D8">
        <v>45086191</v>
      </c>
      <c r="E8">
        <v>1080</v>
      </c>
      <c r="F8">
        <v>1</v>
      </c>
      <c r="G8">
        <v>1080</v>
      </c>
      <c r="H8">
        <v>1</v>
      </c>
      <c r="I8" t="s">
        <v>387</v>
      </c>
      <c r="J8" t="s">
        <v>3</v>
      </c>
      <c r="K8" t="s">
        <v>388</v>
      </c>
      <c r="L8">
        <v>1191</v>
      </c>
      <c r="N8">
        <v>1013</v>
      </c>
      <c r="O8" t="s">
        <v>389</v>
      </c>
      <c r="P8" t="s">
        <v>389</v>
      </c>
      <c r="Q8">
        <v>1</v>
      </c>
      <c r="W8">
        <v>0</v>
      </c>
      <c r="X8">
        <v>476480486</v>
      </c>
      <c r="Y8">
        <f>(AT8*1.1)</f>
        <v>117.74400000000001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107.04</v>
      </c>
      <c r="AU8" t="s">
        <v>34</v>
      </c>
      <c r="AV8">
        <v>1</v>
      </c>
      <c r="AW8">
        <v>2</v>
      </c>
      <c r="AX8">
        <v>46020132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ROUND(AT8*Source!I34*AH8*AL8,2)</f>
        <v>0</v>
      </c>
      <c r="CV8">
        <f>ROUND(Y8*Source!I34,9)</f>
        <v>10.337923200000001</v>
      </c>
      <c r="CW8">
        <v>0</v>
      </c>
      <c r="CX8">
        <f>ROUND(Y8*Source!I34,9)</f>
        <v>10.337923200000001</v>
      </c>
      <c r="CY8">
        <f>AD8</f>
        <v>0</v>
      </c>
      <c r="CZ8">
        <f>AH8</f>
        <v>0</v>
      </c>
      <c r="DA8">
        <f>AL8</f>
        <v>1</v>
      </c>
      <c r="DB8">
        <f>ROUND((ROUND(AT8*CZ8,2)*1.1),6)</f>
        <v>0</v>
      </c>
      <c r="DC8">
        <f>ROUND((ROUND(AT8*AG8,2)*1.1),6)</f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46019751</v>
      </c>
      <c r="C9">
        <v>46020133</v>
      </c>
      <c r="D9">
        <v>45086191</v>
      </c>
      <c r="E9">
        <v>1080</v>
      </c>
      <c r="F9">
        <v>1</v>
      </c>
      <c r="G9">
        <v>1080</v>
      </c>
      <c r="H9">
        <v>1</v>
      </c>
      <c r="I9" t="s">
        <v>387</v>
      </c>
      <c r="J9" t="s">
        <v>3</v>
      </c>
      <c r="K9" t="s">
        <v>388</v>
      </c>
      <c r="L9">
        <v>1191</v>
      </c>
      <c r="N9">
        <v>1013</v>
      </c>
      <c r="O9" t="s">
        <v>389</v>
      </c>
      <c r="P9" t="s">
        <v>389</v>
      </c>
      <c r="Q9">
        <v>1</v>
      </c>
      <c r="W9">
        <v>0</v>
      </c>
      <c r="X9">
        <v>476480486</v>
      </c>
      <c r="Y9">
        <f>(AT9*1.1)</f>
        <v>117.74400000000001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107.04</v>
      </c>
      <c r="AU9" t="s">
        <v>34</v>
      </c>
      <c r="AV9">
        <v>1</v>
      </c>
      <c r="AW9">
        <v>2</v>
      </c>
      <c r="AX9">
        <v>46020135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ROUND(AT9*Source!I35*AH9*AL9,2)</f>
        <v>0</v>
      </c>
      <c r="CV9">
        <f>ROUND(Y9*Source!I35,9)</f>
        <v>6.1226880000000001</v>
      </c>
      <c r="CW9">
        <v>0</v>
      </c>
      <c r="CX9">
        <f>ROUND(Y9*Source!I35,9)</f>
        <v>6.1226880000000001</v>
      </c>
      <c r="CY9">
        <f>AD9</f>
        <v>0</v>
      </c>
      <c r="CZ9">
        <f>AH9</f>
        <v>0</v>
      </c>
      <c r="DA9">
        <f>AL9</f>
        <v>1</v>
      </c>
      <c r="DB9">
        <f>ROUND((ROUND(AT9*CZ9,2)*1.1),6)</f>
        <v>0</v>
      </c>
      <c r="DC9">
        <f>ROUND((ROUND(AT9*AG9,2)*1.1),6)</f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ROW(Source!A36)</f>
        <v>36</v>
      </c>
      <c r="B10">
        <v>46019751</v>
      </c>
      <c r="C10">
        <v>46020136</v>
      </c>
      <c r="D10">
        <v>45086191</v>
      </c>
      <c r="E10">
        <v>1080</v>
      </c>
      <c r="F10">
        <v>1</v>
      </c>
      <c r="G10">
        <v>1080</v>
      </c>
      <c r="H10">
        <v>1</v>
      </c>
      <c r="I10" t="s">
        <v>387</v>
      </c>
      <c r="J10" t="s">
        <v>3</v>
      </c>
      <c r="K10" t="s">
        <v>388</v>
      </c>
      <c r="L10">
        <v>1191</v>
      </c>
      <c r="N10">
        <v>1013</v>
      </c>
      <c r="O10" t="s">
        <v>389</v>
      </c>
      <c r="P10" t="s">
        <v>389</v>
      </c>
      <c r="Q10">
        <v>1</v>
      </c>
      <c r="W10">
        <v>0</v>
      </c>
      <c r="X10">
        <v>476480486</v>
      </c>
      <c r="Y10">
        <f>((AT10*1.1)*0.5)</f>
        <v>0.3135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0.56999999999999995</v>
      </c>
      <c r="AU10" t="s">
        <v>64</v>
      </c>
      <c r="AV10">
        <v>1</v>
      </c>
      <c r="AW10">
        <v>2</v>
      </c>
      <c r="AX10">
        <v>46020141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ROUND(AT10*Source!I36*AH10*AL10,2)</f>
        <v>0</v>
      </c>
      <c r="CV10">
        <f>ROUND(Y10*Source!I36,9)</f>
        <v>6.4236150000000006E-2</v>
      </c>
      <c r="CW10">
        <v>0</v>
      </c>
      <c r="CX10">
        <f>ROUND(Y10*Source!I36,9)</f>
        <v>6.4236150000000006E-2</v>
      </c>
      <c r="CY10">
        <f>AD10</f>
        <v>0</v>
      </c>
      <c r="CZ10">
        <f>AH10</f>
        <v>0</v>
      </c>
      <c r="DA10">
        <f>AL10</f>
        <v>1</v>
      </c>
      <c r="DB10">
        <f>ROUND(((ROUND(AT10*CZ10,2)*1.1)*0.5),6)</f>
        <v>0</v>
      </c>
      <c r="DC10">
        <f>ROUND(((ROUND(AT10*AG10,2)*1.1)*0.5),6)</f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ROW(Source!A36)</f>
        <v>36</v>
      </c>
      <c r="B11">
        <v>46019751</v>
      </c>
      <c r="C11">
        <v>46020136</v>
      </c>
      <c r="D11">
        <v>45156762</v>
      </c>
      <c r="E11">
        <v>1</v>
      </c>
      <c r="F11">
        <v>1</v>
      </c>
      <c r="G11">
        <v>1080</v>
      </c>
      <c r="H11">
        <v>2</v>
      </c>
      <c r="I11" t="s">
        <v>390</v>
      </c>
      <c r="J11" t="s">
        <v>391</v>
      </c>
      <c r="K11" t="s">
        <v>392</v>
      </c>
      <c r="L11">
        <v>1368</v>
      </c>
      <c r="N11">
        <v>1011</v>
      </c>
      <c r="O11" t="s">
        <v>393</v>
      </c>
      <c r="P11" t="s">
        <v>393</v>
      </c>
      <c r="Q11">
        <v>1</v>
      </c>
      <c r="W11">
        <v>0</v>
      </c>
      <c r="X11">
        <v>-2097399166</v>
      </c>
      <c r="Y11">
        <f>((AT11*1.1)*0.9)</f>
        <v>4.920300000000001</v>
      </c>
      <c r="AA11">
        <v>0</v>
      </c>
      <c r="AB11">
        <v>2788.1</v>
      </c>
      <c r="AC11">
        <v>976.64</v>
      </c>
      <c r="AD11">
        <v>0</v>
      </c>
      <c r="AE11">
        <v>0</v>
      </c>
      <c r="AF11">
        <v>156.56</v>
      </c>
      <c r="AG11">
        <v>14.54</v>
      </c>
      <c r="AH11">
        <v>0</v>
      </c>
      <c r="AI11">
        <v>1</v>
      </c>
      <c r="AJ11">
        <v>14.94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4.97</v>
      </c>
      <c r="AU11" t="s">
        <v>63</v>
      </c>
      <c r="AV11">
        <v>0</v>
      </c>
      <c r="AW11">
        <v>2</v>
      </c>
      <c r="AX11">
        <v>46020142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ROUND(Y11*Source!I36*DO11,9)</f>
        <v>14.658784094</v>
      </c>
      <c r="CX11">
        <f>ROUND(Y11*Source!I36,9)</f>
        <v>1.0081694699999999</v>
      </c>
      <c r="CY11">
        <f>AB11</f>
        <v>2788.1</v>
      </c>
      <c r="CZ11">
        <f>AF11</f>
        <v>156.56</v>
      </c>
      <c r="DA11">
        <f>AJ11</f>
        <v>14.94</v>
      </c>
      <c r="DB11">
        <f>ROUND(((ROUND(AT11*CZ11,2)*1.1)*0.9),6)</f>
        <v>770.31899999999996</v>
      </c>
      <c r="DC11">
        <f>ROUND(((ROUND(AT11*AG11,2)*1.1)*0.9),6)</f>
        <v>71.537400000000005</v>
      </c>
      <c r="DD11" t="s">
        <v>3</v>
      </c>
      <c r="DE11" t="s">
        <v>3</v>
      </c>
      <c r="DF11">
        <f t="shared" si="3"/>
        <v>0</v>
      </c>
      <c r="DG11">
        <f>ROUND(ROUND(AF11*AJ11,2)*CX11,2)</f>
        <v>2358.12</v>
      </c>
      <c r="DH11">
        <f>ROUND(ROUND(AG11*AK11,2)*CX11,2)</f>
        <v>826.02</v>
      </c>
      <c r="DI11">
        <f t="shared" si="4"/>
        <v>0</v>
      </c>
      <c r="DJ11">
        <f>DG11</f>
        <v>2358.12</v>
      </c>
      <c r="DK11">
        <v>0</v>
      </c>
      <c r="DL11" t="s">
        <v>394</v>
      </c>
      <c r="DM11">
        <v>0</v>
      </c>
      <c r="DN11" t="s">
        <v>389</v>
      </c>
      <c r="DO11">
        <v>14.54</v>
      </c>
    </row>
    <row r="12" spans="1:119" x14ac:dyDescent="0.2">
      <c r="A12">
        <f>ROW(Source!A37)</f>
        <v>37</v>
      </c>
      <c r="B12">
        <v>46019751</v>
      </c>
      <c r="C12">
        <v>46020143</v>
      </c>
      <c r="D12">
        <v>45086191</v>
      </c>
      <c r="E12">
        <v>1080</v>
      </c>
      <c r="F12">
        <v>1</v>
      </c>
      <c r="G12">
        <v>1080</v>
      </c>
      <c r="H12">
        <v>1</v>
      </c>
      <c r="I12" t="s">
        <v>387</v>
      </c>
      <c r="J12" t="s">
        <v>3</v>
      </c>
      <c r="K12" t="s">
        <v>388</v>
      </c>
      <c r="L12">
        <v>1191</v>
      </c>
      <c r="N12">
        <v>1013</v>
      </c>
      <c r="O12" t="s">
        <v>389</v>
      </c>
      <c r="P12" t="s">
        <v>389</v>
      </c>
      <c r="Q12">
        <v>1</v>
      </c>
      <c r="W12">
        <v>0</v>
      </c>
      <c r="X12">
        <v>476480486</v>
      </c>
      <c r="Y12">
        <f>(AT12*1.1)</f>
        <v>11.880000000000003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10.8</v>
      </c>
      <c r="AU12" t="s">
        <v>34</v>
      </c>
      <c r="AV12">
        <v>1</v>
      </c>
      <c r="AW12">
        <v>2</v>
      </c>
      <c r="AX12">
        <v>46020150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ROUND(AT12*Source!I37*AH12*AL12,2)</f>
        <v>0</v>
      </c>
      <c r="CV12">
        <f>ROUND(Y12*Source!I37,9)</f>
        <v>2.434212</v>
      </c>
      <c r="CW12">
        <v>0</v>
      </c>
      <c r="CX12">
        <f>ROUND(Y12*Source!I37,9)</f>
        <v>2.434212</v>
      </c>
      <c r="CY12">
        <f>AD12</f>
        <v>0</v>
      </c>
      <c r="CZ12">
        <f>AH12</f>
        <v>0</v>
      </c>
      <c r="DA12">
        <f>AL12</f>
        <v>1</v>
      </c>
      <c r="DB12">
        <f>ROUND((ROUND(AT12*CZ12,2)*1.1),6)</f>
        <v>0</v>
      </c>
      <c r="DC12">
        <f>ROUND((ROUND(AT12*AG12,2)*1.1),6)</f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ROW(Source!A37)</f>
        <v>37</v>
      </c>
      <c r="B13">
        <v>46019751</v>
      </c>
      <c r="C13">
        <v>46020143</v>
      </c>
      <c r="D13">
        <v>45157198</v>
      </c>
      <c r="E13">
        <v>1</v>
      </c>
      <c r="F13">
        <v>1</v>
      </c>
      <c r="G13">
        <v>1080</v>
      </c>
      <c r="H13">
        <v>2</v>
      </c>
      <c r="I13" t="s">
        <v>398</v>
      </c>
      <c r="J13" t="s">
        <v>399</v>
      </c>
      <c r="K13" t="s">
        <v>400</v>
      </c>
      <c r="L13">
        <v>1368</v>
      </c>
      <c r="N13">
        <v>1011</v>
      </c>
      <c r="O13" t="s">
        <v>393</v>
      </c>
      <c r="P13" t="s">
        <v>393</v>
      </c>
      <c r="Q13">
        <v>1</v>
      </c>
      <c r="W13">
        <v>0</v>
      </c>
      <c r="X13">
        <v>-741343433</v>
      </c>
      <c r="Y13">
        <f>(AT13*1.1)</f>
        <v>11.55</v>
      </c>
      <c r="AA13">
        <v>0</v>
      </c>
      <c r="AB13">
        <v>1107.0899999999999</v>
      </c>
      <c r="AC13">
        <v>744.56</v>
      </c>
      <c r="AD13">
        <v>0</v>
      </c>
      <c r="AE13">
        <v>0</v>
      </c>
      <c r="AF13">
        <v>41.45</v>
      </c>
      <c r="AG13">
        <v>12.62</v>
      </c>
      <c r="AH13">
        <v>0</v>
      </c>
      <c r="AI13">
        <v>1</v>
      </c>
      <c r="AJ13">
        <v>25.51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10.5</v>
      </c>
      <c r="AU13" t="s">
        <v>34</v>
      </c>
      <c r="AV13">
        <v>0</v>
      </c>
      <c r="AW13">
        <v>2</v>
      </c>
      <c r="AX13">
        <v>46020151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ROUND(Y13*Source!I37*DO13,9)</f>
        <v>29.866428899999999</v>
      </c>
      <c r="CX13">
        <f>ROUND(Y13*Source!I37,9)</f>
        <v>2.3665949999999998</v>
      </c>
      <c r="CY13">
        <f>AB13</f>
        <v>1107.0899999999999</v>
      </c>
      <c r="CZ13">
        <f>AF13</f>
        <v>41.45</v>
      </c>
      <c r="DA13">
        <f>AJ13</f>
        <v>25.51</v>
      </c>
      <c r="DB13">
        <f>ROUND((ROUND(AT13*CZ13,2)*1.1),6)</f>
        <v>478.75299999999999</v>
      </c>
      <c r="DC13">
        <f>ROUND((ROUND(AT13*AG13,2)*1.1),6)</f>
        <v>145.761</v>
      </c>
      <c r="DD13" t="s">
        <v>3</v>
      </c>
      <c r="DE13" t="s">
        <v>3</v>
      </c>
      <c r="DF13">
        <f t="shared" si="3"/>
        <v>0</v>
      </c>
      <c r="DG13">
        <f>ROUND(ROUND(AF13*AJ13,2)*CX13,2)</f>
        <v>2502.41</v>
      </c>
      <c r="DH13">
        <f>ROUND(ROUND(AG13*AK13,2)*CX13,2)</f>
        <v>1682.98</v>
      </c>
      <c r="DI13">
        <f t="shared" si="4"/>
        <v>0</v>
      </c>
      <c r="DJ13">
        <f>DG13</f>
        <v>2502.41</v>
      </c>
      <c r="DK13">
        <v>0</v>
      </c>
      <c r="DL13" t="s">
        <v>394</v>
      </c>
      <c r="DM13">
        <v>0</v>
      </c>
      <c r="DN13" t="s">
        <v>389</v>
      </c>
      <c r="DO13">
        <v>12.62</v>
      </c>
    </row>
    <row r="14" spans="1:119" x14ac:dyDescent="0.2">
      <c r="A14">
        <f>ROW(Source!A37)</f>
        <v>37</v>
      </c>
      <c r="B14">
        <v>46019751</v>
      </c>
      <c r="C14">
        <v>46020143</v>
      </c>
      <c r="D14">
        <v>45157648</v>
      </c>
      <c r="E14">
        <v>1</v>
      </c>
      <c r="F14">
        <v>1</v>
      </c>
      <c r="G14">
        <v>1080</v>
      </c>
      <c r="H14">
        <v>2</v>
      </c>
      <c r="I14" t="s">
        <v>401</v>
      </c>
      <c r="J14" t="s">
        <v>402</v>
      </c>
      <c r="K14" t="s">
        <v>403</v>
      </c>
      <c r="L14">
        <v>1368</v>
      </c>
      <c r="N14">
        <v>1011</v>
      </c>
      <c r="O14" t="s">
        <v>393</v>
      </c>
      <c r="P14" t="s">
        <v>393</v>
      </c>
      <c r="Q14">
        <v>1</v>
      </c>
      <c r="W14">
        <v>0</v>
      </c>
      <c r="X14">
        <v>1640567962</v>
      </c>
      <c r="Y14">
        <f>(AT14*1.1)</f>
        <v>11.55</v>
      </c>
      <c r="AA14">
        <v>0</v>
      </c>
      <c r="AB14">
        <v>1.92</v>
      </c>
      <c r="AC14">
        <v>0</v>
      </c>
      <c r="AD14">
        <v>0</v>
      </c>
      <c r="AE14">
        <v>0</v>
      </c>
      <c r="AF14">
        <v>0.2</v>
      </c>
      <c r="AG14">
        <v>0</v>
      </c>
      <c r="AH14">
        <v>0</v>
      </c>
      <c r="AI14">
        <v>1</v>
      </c>
      <c r="AJ14">
        <v>9.15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10.5</v>
      </c>
      <c r="AU14" t="s">
        <v>34</v>
      </c>
      <c r="AV14">
        <v>0</v>
      </c>
      <c r="AW14">
        <v>2</v>
      </c>
      <c r="AX14">
        <v>46020152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ROUND(Y14*Source!I37*DO14,9)</f>
        <v>0</v>
      </c>
      <c r="CX14">
        <f>ROUND(Y14*Source!I37,9)</f>
        <v>2.3665949999999998</v>
      </c>
      <c r="CY14">
        <f>AB14</f>
        <v>1.92</v>
      </c>
      <c r="CZ14">
        <f>AF14</f>
        <v>0.2</v>
      </c>
      <c r="DA14">
        <f>AJ14</f>
        <v>9.15</v>
      </c>
      <c r="DB14">
        <f>ROUND((ROUND(AT14*CZ14,2)*1.1),6)</f>
        <v>2.31</v>
      </c>
      <c r="DC14">
        <f>ROUND((ROUND(AT14*AG14,2)*1.1),6)</f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4.33</v>
      </c>
      <c r="DH14">
        <f>ROUND(ROUND(AG14*AK14,2)*CX14,2)</f>
        <v>0</v>
      </c>
      <c r="DI14">
        <f t="shared" si="4"/>
        <v>0</v>
      </c>
      <c r="DJ14">
        <f>DG14</f>
        <v>4.33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ROW(Source!A38)</f>
        <v>38</v>
      </c>
      <c r="B15">
        <v>46019751</v>
      </c>
      <c r="C15">
        <v>46020153</v>
      </c>
      <c r="D15">
        <v>45086191</v>
      </c>
      <c r="E15">
        <v>1080</v>
      </c>
      <c r="F15">
        <v>1</v>
      </c>
      <c r="G15">
        <v>1080</v>
      </c>
      <c r="H15">
        <v>1</v>
      </c>
      <c r="I15" t="s">
        <v>387</v>
      </c>
      <c r="J15" t="s">
        <v>3</v>
      </c>
      <c r="K15" t="s">
        <v>388</v>
      </c>
      <c r="L15">
        <v>1191</v>
      </c>
      <c r="N15">
        <v>1013</v>
      </c>
      <c r="O15" t="s">
        <v>389</v>
      </c>
      <c r="P15" t="s">
        <v>389</v>
      </c>
      <c r="Q15">
        <v>1</v>
      </c>
      <c r="W15">
        <v>0</v>
      </c>
      <c r="X15">
        <v>476480486</v>
      </c>
      <c r="Y15">
        <f>(AT15*1.1)</f>
        <v>151.80000000000001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138</v>
      </c>
      <c r="AU15" t="s">
        <v>34</v>
      </c>
      <c r="AV15">
        <v>1</v>
      </c>
      <c r="AW15">
        <v>2</v>
      </c>
      <c r="AX15">
        <v>46020164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ROUND(AT15*Source!I38*AH15*AL15,2)</f>
        <v>0</v>
      </c>
      <c r="CV15">
        <f>ROUND(Y15*Source!I38,9)</f>
        <v>0.60719999999999996</v>
      </c>
      <c r="CW15">
        <v>0</v>
      </c>
      <c r="CX15">
        <f>ROUND(Y15*Source!I38,9)</f>
        <v>0.60719999999999996</v>
      </c>
      <c r="CY15">
        <f>AD15</f>
        <v>0</v>
      </c>
      <c r="CZ15">
        <f>AH15</f>
        <v>0</v>
      </c>
      <c r="DA15">
        <f>AL15</f>
        <v>1</v>
      </c>
      <c r="DB15">
        <f>ROUND((ROUND(AT15*CZ15,2)*1.1),6)</f>
        <v>0</v>
      </c>
      <c r="DC15">
        <f>ROUND((ROUND(AT15*AG15,2)*1.1),6)</f>
        <v>0</v>
      </c>
      <c r="DD15" t="s">
        <v>3</v>
      </c>
      <c r="DE15" t="s">
        <v>3</v>
      </c>
      <c r="DF15">
        <f t="shared" si="3"/>
        <v>0</v>
      </c>
      <c r="DG15">
        <f t="shared" ref="DG15:DG20" si="5">ROUND(ROUND(AF15,2)*CX15,2)</f>
        <v>0</v>
      </c>
      <c r="DH15">
        <f t="shared" ref="DH15:DH20" si="6">ROUND(ROUND(AG15,2)*CX15,2)</f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ROW(Source!A38)</f>
        <v>38</v>
      </c>
      <c r="B16">
        <v>46019751</v>
      </c>
      <c r="C16">
        <v>46020153</v>
      </c>
      <c r="D16">
        <v>45125939</v>
      </c>
      <c r="E16">
        <v>1</v>
      </c>
      <c r="F16">
        <v>1</v>
      </c>
      <c r="G16">
        <v>1080</v>
      </c>
      <c r="H16">
        <v>3</v>
      </c>
      <c r="I16" t="s">
        <v>404</v>
      </c>
      <c r="J16" t="s">
        <v>405</v>
      </c>
      <c r="K16" t="s">
        <v>406</v>
      </c>
      <c r="L16">
        <v>1339</v>
      </c>
      <c r="N16">
        <v>1007</v>
      </c>
      <c r="O16" t="s">
        <v>121</v>
      </c>
      <c r="P16" t="s">
        <v>121</v>
      </c>
      <c r="Q16">
        <v>1</v>
      </c>
      <c r="W16">
        <v>0</v>
      </c>
      <c r="X16">
        <v>-591365680</v>
      </c>
      <c r="Y16">
        <f>(AT16*1)</f>
        <v>0.3</v>
      </c>
      <c r="AA16">
        <v>2977.22</v>
      </c>
      <c r="AB16">
        <v>0</v>
      </c>
      <c r="AC16">
        <v>0</v>
      </c>
      <c r="AD16">
        <v>0</v>
      </c>
      <c r="AE16">
        <v>582.27</v>
      </c>
      <c r="AF16">
        <v>0</v>
      </c>
      <c r="AG16">
        <v>0</v>
      </c>
      <c r="AH16">
        <v>0</v>
      </c>
      <c r="AI16">
        <v>4.7300000000000004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0.3</v>
      </c>
      <c r="AU16" t="s">
        <v>33</v>
      </c>
      <c r="AV16">
        <v>0</v>
      </c>
      <c r="AW16">
        <v>2</v>
      </c>
      <c r="AX16">
        <v>46020165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ROUND(Y16*Source!I38,9)</f>
        <v>1.1999999999999999E-3</v>
      </c>
      <c r="CY16">
        <f>AA16</f>
        <v>2977.22</v>
      </c>
      <c r="CZ16">
        <f>AE16</f>
        <v>582.27</v>
      </c>
      <c r="DA16">
        <f>AI16</f>
        <v>4.7300000000000004</v>
      </c>
      <c r="DB16">
        <f>ROUND((ROUND(AT16*CZ16,2)*1),6)</f>
        <v>174.68</v>
      </c>
      <c r="DC16">
        <f>ROUND((ROUND(AT16*AG16,2)*1),6)</f>
        <v>0</v>
      </c>
      <c r="DD16" t="s">
        <v>3</v>
      </c>
      <c r="DE16" t="s">
        <v>3</v>
      </c>
      <c r="DF16">
        <f>ROUND(ROUND(AE16*AI16,2)*CX16,2)</f>
        <v>3.3</v>
      </c>
      <c r="DG16">
        <f t="shared" si="5"/>
        <v>0</v>
      </c>
      <c r="DH16">
        <f t="shared" si="6"/>
        <v>0</v>
      </c>
      <c r="DI16">
        <f t="shared" si="4"/>
        <v>0</v>
      </c>
      <c r="DJ16">
        <f>DF16</f>
        <v>3.3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ROW(Source!A38)</f>
        <v>38</v>
      </c>
      <c r="B17">
        <v>46019751</v>
      </c>
      <c r="C17">
        <v>46020153</v>
      </c>
      <c r="D17">
        <v>45139551</v>
      </c>
      <c r="E17">
        <v>1</v>
      </c>
      <c r="F17">
        <v>1</v>
      </c>
      <c r="G17">
        <v>1080</v>
      </c>
      <c r="H17">
        <v>3</v>
      </c>
      <c r="I17" t="s">
        <v>79</v>
      </c>
      <c r="J17" t="s">
        <v>82</v>
      </c>
      <c r="K17" t="s">
        <v>80</v>
      </c>
      <c r="L17">
        <v>1301</v>
      </c>
      <c r="N17">
        <v>1003</v>
      </c>
      <c r="O17" t="s">
        <v>81</v>
      </c>
      <c r="P17" t="s">
        <v>81</v>
      </c>
      <c r="Q17">
        <v>1</v>
      </c>
      <c r="W17">
        <v>0</v>
      </c>
      <c r="X17">
        <v>1558131423</v>
      </c>
      <c r="Y17">
        <f>(AT17*1)</f>
        <v>990</v>
      </c>
      <c r="AA17">
        <v>167</v>
      </c>
      <c r="AB17">
        <v>0</v>
      </c>
      <c r="AC17">
        <v>0</v>
      </c>
      <c r="AD17">
        <v>0</v>
      </c>
      <c r="AE17">
        <v>14.97</v>
      </c>
      <c r="AF17">
        <v>0</v>
      </c>
      <c r="AG17">
        <v>0</v>
      </c>
      <c r="AH17">
        <v>0</v>
      </c>
      <c r="AI17">
        <v>10.32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990</v>
      </c>
      <c r="AU17" t="s">
        <v>33</v>
      </c>
      <c r="AV17">
        <v>0</v>
      </c>
      <c r="AW17">
        <v>2</v>
      </c>
      <c r="AX17">
        <v>46020166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ROUND(Y17*Source!I38,9)</f>
        <v>3.96</v>
      </c>
      <c r="CY17">
        <f>AA17</f>
        <v>167</v>
      </c>
      <c r="CZ17">
        <f>AE17</f>
        <v>14.97</v>
      </c>
      <c r="DA17">
        <f>AI17</f>
        <v>10.32</v>
      </c>
      <c r="DB17">
        <f>ROUND((ROUND(AT17*CZ17,2)*1),6)</f>
        <v>14820.3</v>
      </c>
      <c r="DC17">
        <f>ROUND((ROUND(AT17*AG17,2)*1),6)</f>
        <v>0</v>
      </c>
      <c r="DD17" t="s">
        <v>3</v>
      </c>
      <c r="DE17" t="s">
        <v>3</v>
      </c>
      <c r="DF17">
        <f>ROUND(ROUND(AE17*AI17,2)*CX17,2)</f>
        <v>611.78</v>
      </c>
      <c r="DG17">
        <f t="shared" si="5"/>
        <v>0</v>
      </c>
      <c r="DH17">
        <f t="shared" si="6"/>
        <v>0</v>
      </c>
      <c r="DI17">
        <f t="shared" si="4"/>
        <v>0</v>
      </c>
      <c r="DJ17">
        <f>DF17</f>
        <v>611.78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ROW(Source!A38)</f>
        <v>38</v>
      </c>
      <c r="B18">
        <v>46019751</v>
      </c>
      <c r="C18">
        <v>46020153</v>
      </c>
      <c r="D18">
        <v>45139584</v>
      </c>
      <c r="E18">
        <v>1</v>
      </c>
      <c r="F18">
        <v>1</v>
      </c>
      <c r="G18">
        <v>1080</v>
      </c>
      <c r="H18">
        <v>3</v>
      </c>
      <c r="I18" t="s">
        <v>407</v>
      </c>
      <c r="J18" t="s">
        <v>408</v>
      </c>
      <c r="K18" t="s">
        <v>409</v>
      </c>
      <c r="L18">
        <v>1354</v>
      </c>
      <c r="N18">
        <v>1010</v>
      </c>
      <c r="O18" t="s">
        <v>116</v>
      </c>
      <c r="P18" t="s">
        <v>116</v>
      </c>
      <c r="Q18">
        <v>1</v>
      </c>
      <c r="W18">
        <v>0</v>
      </c>
      <c r="X18">
        <v>1741228341</v>
      </c>
      <c r="Y18">
        <f>(AT18*1)</f>
        <v>20</v>
      </c>
      <c r="AA18">
        <v>48.14</v>
      </c>
      <c r="AB18">
        <v>0</v>
      </c>
      <c r="AC18">
        <v>0</v>
      </c>
      <c r="AD18">
        <v>0</v>
      </c>
      <c r="AE18">
        <v>3.26</v>
      </c>
      <c r="AF18">
        <v>0</v>
      </c>
      <c r="AG18">
        <v>0</v>
      </c>
      <c r="AH18">
        <v>0</v>
      </c>
      <c r="AI18">
        <v>13.66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20</v>
      </c>
      <c r="AU18" t="s">
        <v>33</v>
      </c>
      <c r="AV18">
        <v>0</v>
      </c>
      <c r="AW18">
        <v>2</v>
      </c>
      <c r="AX18">
        <v>46020167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ROUND(Y18*Source!I38,9)</f>
        <v>0.08</v>
      </c>
      <c r="CY18">
        <f>AA18</f>
        <v>48.14</v>
      </c>
      <c r="CZ18">
        <f>AE18</f>
        <v>3.26</v>
      </c>
      <c r="DA18">
        <f>AI18</f>
        <v>13.66</v>
      </c>
      <c r="DB18">
        <f>ROUND((ROUND(AT18*CZ18,2)*1),6)</f>
        <v>65.2</v>
      </c>
      <c r="DC18">
        <f>ROUND((ROUND(AT18*AG18,2)*1),6)</f>
        <v>0</v>
      </c>
      <c r="DD18" t="s">
        <v>3</v>
      </c>
      <c r="DE18" t="s">
        <v>3</v>
      </c>
      <c r="DF18">
        <f>ROUND(ROUND(AE18*AI18,2)*CX18,2)</f>
        <v>3.56</v>
      </c>
      <c r="DG18">
        <f t="shared" si="5"/>
        <v>0</v>
      </c>
      <c r="DH18">
        <f t="shared" si="6"/>
        <v>0</v>
      </c>
      <c r="DI18">
        <f t="shared" si="4"/>
        <v>0</v>
      </c>
      <c r="DJ18">
        <f>DF18</f>
        <v>3.56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ROW(Source!A38)</f>
        <v>38</v>
      </c>
      <c r="B19">
        <v>46019751</v>
      </c>
      <c r="C19">
        <v>46020153</v>
      </c>
      <c r="D19">
        <v>45139681</v>
      </c>
      <c r="E19">
        <v>1</v>
      </c>
      <c r="F19">
        <v>1</v>
      </c>
      <c r="G19">
        <v>1080</v>
      </c>
      <c r="H19">
        <v>3</v>
      </c>
      <c r="I19" t="s">
        <v>410</v>
      </c>
      <c r="J19" t="s">
        <v>411</v>
      </c>
      <c r="K19" t="s">
        <v>412</v>
      </c>
      <c r="L19">
        <v>1358</v>
      </c>
      <c r="N19">
        <v>1010</v>
      </c>
      <c r="O19" t="s">
        <v>413</v>
      </c>
      <c r="P19" t="s">
        <v>413</v>
      </c>
      <c r="Q19">
        <v>10</v>
      </c>
      <c r="W19">
        <v>0</v>
      </c>
      <c r="X19">
        <v>37275694</v>
      </c>
      <c r="Y19">
        <f>(AT19*1)</f>
        <v>32</v>
      </c>
      <c r="AA19">
        <v>460.1</v>
      </c>
      <c r="AB19">
        <v>0</v>
      </c>
      <c r="AC19">
        <v>0</v>
      </c>
      <c r="AD19">
        <v>0</v>
      </c>
      <c r="AE19">
        <v>144.77000000000001</v>
      </c>
      <c r="AF19">
        <v>0</v>
      </c>
      <c r="AG19">
        <v>0</v>
      </c>
      <c r="AH19">
        <v>0</v>
      </c>
      <c r="AI19">
        <v>2.94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32</v>
      </c>
      <c r="AU19" t="s">
        <v>33</v>
      </c>
      <c r="AV19">
        <v>0</v>
      </c>
      <c r="AW19">
        <v>2</v>
      </c>
      <c r="AX19">
        <v>46020168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ROUND(Y19*Source!I38,9)</f>
        <v>0.128</v>
      </c>
      <c r="CY19">
        <f>AA19</f>
        <v>460.1</v>
      </c>
      <c r="CZ19">
        <f>AE19</f>
        <v>144.77000000000001</v>
      </c>
      <c r="DA19">
        <f>AI19</f>
        <v>2.94</v>
      </c>
      <c r="DB19">
        <f>ROUND((ROUND(AT19*CZ19,2)*1),6)</f>
        <v>4632.6400000000003</v>
      </c>
      <c r="DC19">
        <f>ROUND((ROUND(AT19*AG19,2)*1),6)</f>
        <v>0</v>
      </c>
      <c r="DD19" t="s">
        <v>3</v>
      </c>
      <c r="DE19" t="s">
        <v>3</v>
      </c>
      <c r="DF19">
        <f>ROUND(ROUND(AE19*AI19,2)*CX19,2)</f>
        <v>54.48</v>
      </c>
      <c r="DG19">
        <f t="shared" si="5"/>
        <v>0</v>
      </c>
      <c r="DH19">
        <f t="shared" si="6"/>
        <v>0</v>
      </c>
      <c r="DI19">
        <f t="shared" si="4"/>
        <v>0</v>
      </c>
      <c r="DJ19">
        <f>DF19</f>
        <v>54.48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ROW(Source!A41)</f>
        <v>41</v>
      </c>
      <c r="B20">
        <v>46019751</v>
      </c>
      <c r="C20">
        <v>46020171</v>
      </c>
      <c r="D20">
        <v>45086191</v>
      </c>
      <c r="E20">
        <v>1080</v>
      </c>
      <c r="F20">
        <v>1</v>
      </c>
      <c r="G20">
        <v>1080</v>
      </c>
      <c r="H20">
        <v>1</v>
      </c>
      <c r="I20" t="s">
        <v>387</v>
      </c>
      <c r="J20" t="s">
        <v>3</v>
      </c>
      <c r="K20" t="s">
        <v>388</v>
      </c>
      <c r="L20">
        <v>1191</v>
      </c>
      <c r="N20">
        <v>1013</v>
      </c>
      <c r="O20" t="s">
        <v>389</v>
      </c>
      <c r="P20" t="s">
        <v>389</v>
      </c>
      <c r="Q20">
        <v>1</v>
      </c>
      <c r="W20">
        <v>0</v>
      </c>
      <c r="X20">
        <v>476480486</v>
      </c>
      <c r="Y20">
        <f>(AT20*1.1)</f>
        <v>1.2649999999999999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1.1499999999999999</v>
      </c>
      <c r="AU20" t="s">
        <v>34</v>
      </c>
      <c r="AV20">
        <v>1</v>
      </c>
      <c r="AW20">
        <v>2</v>
      </c>
      <c r="AX20">
        <v>46020180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ROUND(AT20*Source!I41*AH20*AL20,2)</f>
        <v>0</v>
      </c>
      <c r="CV20">
        <f>ROUND(Y20*Source!I41,9)</f>
        <v>7.59</v>
      </c>
      <c r="CW20">
        <v>0</v>
      </c>
      <c r="CX20">
        <f>ROUND(Y20*Source!I41,9)</f>
        <v>7.59</v>
      </c>
      <c r="CY20">
        <f>AD20</f>
        <v>0</v>
      </c>
      <c r="CZ20">
        <f>AH20</f>
        <v>0</v>
      </c>
      <c r="DA20">
        <f>AL20</f>
        <v>1</v>
      </c>
      <c r="DB20">
        <f>ROUND((ROUND(AT20*CZ20,2)*1.1),6)</f>
        <v>0</v>
      </c>
      <c r="DC20">
        <f>ROUND((ROUND(AT20*AG20,2)*1.1),6)</f>
        <v>0</v>
      </c>
      <c r="DD20" t="s">
        <v>3</v>
      </c>
      <c r="DE20" t="s">
        <v>3</v>
      </c>
      <c r="DF20">
        <f>ROUND(ROUND(AE20,2)*CX20,2)</f>
        <v>0</v>
      </c>
      <c r="DG20">
        <f t="shared" si="5"/>
        <v>0</v>
      </c>
      <c r="DH20">
        <f t="shared" si="6"/>
        <v>0</v>
      </c>
      <c r="DI20">
        <f t="shared" si="4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ROW(Source!A41)</f>
        <v>41</v>
      </c>
      <c r="B21">
        <v>46019751</v>
      </c>
      <c r="C21">
        <v>46020171</v>
      </c>
      <c r="D21">
        <v>45157323</v>
      </c>
      <c r="E21">
        <v>1</v>
      </c>
      <c r="F21">
        <v>1</v>
      </c>
      <c r="G21">
        <v>1080</v>
      </c>
      <c r="H21">
        <v>2</v>
      </c>
      <c r="I21" t="s">
        <v>414</v>
      </c>
      <c r="J21" t="s">
        <v>415</v>
      </c>
      <c r="K21" t="s">
        <v>416</v>
      </c>
      <c r="L21">
        <v>1368</v>
      </c>
      <c r="N21">
        <v>1011</v>
      </c>
      <c r="O21" t="s">
        <v>393</v>
      </c>
      <c r="P21" t="s">
        <v>393</v>
      </c>
      <c r="Q21">
        <v>1</v>
      </c>
      <c r="W21">
        <v>0</v>
      </c>
      <c r="X21">
        <v>-71557848</v>
      </c>
      <c r="Y21">
        <f>(AT21*1.1)</f>
        <v>0.6160000000000001</v>
      </c>
      <c r="AA21">
        <v>0</v>
      </c>
      <c r="AB21">
        <v>43.69</v>
      </c>
      <c r="AC21">
        <v>0</v>
      </c>
      <c r="AD21">
        <v>0</v>
      </c>
      <c r="AE21">
        <v>0</v>
      </c>
      <c r="AF21">
        <v>4.01</v>
      </c>
      <c r="AG21">
        <v>0</v>
      </c>
      <c r="AH21">
        <v>0</v>
      </c>
      <c r="AI21">
        <v>1</v>
      </c>
      <c r="AJ21">
        <v>10.210000000000001</v>
      </c>
      <c r="AK21">
        <v>56.35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0.56000000000000005</v>
      </c>
      <c r="AU21" t="s">
        <v>34</v>
      </c>
      <c r="AV21">
        <v>0</v>
      </c>
      <c r="AW21">
        <v>2</v>
      </c>
      <c r="AX21">
        <v>46020181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ROUND(Y21*Source!I41*DO21,9)</f>
        <v>0</v>
      </c>
      <c r="CX21">
        <f>ROUND(Y21*Source!I41,9)</f>
        <v>3.6960000000000002</v>
      </c>
      <c r="CY21">
        <f>AB21</f>
        <v>43.69</v>
      </c>
      <c r="CZ21">
        <f>AF21</f>
        <v>4.01</v>
      </c>
      <c r="DA21">
        <f>AJ21</f>
        <v>10.210000000000001</v>
      </c>
      <c r="DB21">
        <f>ROUND((ROUND(AT21*CZ21,2)*1.1),6)</f>
        <v>2.4750000000000001</v>
      </c>
      <c r="DC21">
        <f>ROUND((ROUND(AT21*AG21,2)*1.1),6)</f>
        <v>0</v>
      </c>
      <c r="DD21" t="s">
        <v>3</v>
      </c>
      <c r="DE21" t="s">
        <v>3</v>
      </c>
      <c r="DF21">
        <f>ROUND(ROUND(AE21,2)*CX21,2)</f>
        <v>0</v>
      </c>
      <c r="DG21">
        <f>ROUND(ROUND(AF21*AJ21,2)*CX21,2)</f>
        <v>151.31</v>
      </c>
      <c r="DH21">
        <f>ROUND(ROUND(AG21*AK21,2)*CX21,2)</f>
        <v>0</v>
      </c>
      <c r="DI21">
        <f t="shared" si="4"/>
        <v>0</v>
      </c>
      <c r="DJ21">
        <f>DG21</f>
        <v>151.31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ROW(Source!A41)</f>
        <v>41</v>
      </c>
      <c r="B22">
        <v>46019751</v>
      </c>
      <c r="C22">
        <v>46020171</v>
      </c>
      <c r="D22">
        <v>45126486</v>
      </c>
      <c r="E22">
        <v>1</v>
      </c>
      <c r="F22">
        <v>1</v>
      </c>
      <c r="G22">
        <v>1080</v>
      </c>
      <c r="H22">
        <v>3</v>
      </c>
      <c r="I22" t="s">
        <v>417</v>
      </c>
      <c r="J22" t="s">
        <v>418</v>
      </c>
      <c r="K22" t="s">
        <v>419</v>
      </c>
      <c r="L22">
        <v>1346</v>
      </c>
      <c r="N22">
        <v>1009</v>
      </c>
      <c r="O22" t="s">
        <v>370</v>
      </c>
      <c r="P22" t="s">
        <v>370</v>
      </c>
      <c r="Q22">
        <v>1</v>
      </c>
      <c r="W22">
        <v>0</v>
      </c>
      <c r="X22">
        <v>2035737673</v>
      </c>
      <c r="Y22">
        <f>(AT22*1)</f>
        <v>6.6699999999999995E-2</v>
      </c>
      <c r="AA22">
        <v>1812.93</v>
      </c>
      <c r="AB22">
        <v>0</v>
      </c>
      <c r="AC22">
        <v>0</v>
      </c>
      <c r="AD22">
        <v>0</v>
      </c>
      <c r="AE22">
        <v>11.24</v>
      </c>
      <c r="AF22">
        <v>0</v>
      </c>
      <c r="AG22">
        <v>0</v>
      </c>
      <c r="AH22">
        <v>0</v>
      </c>
      <c r="AI22">
        <v>160.81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6.6699999999999995E-2</v>
      </c>
      <c r="AU22" t="s">
        <v>33</v>
      </c>
      <c r="AV22">
        <v>0</v>
      </c>
      <c r="AW22">
        <v>2</v>
      </c>
      <c r="AX22">
        <v>46020182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ROUND(Y22*Source!I41,9)</f>
        <v>0.4002</v>
      </c>
      <c r="CY22">
        <f>AA22</f>
        <v>1812.93</v>
      </c>
      <c r="CZ22">
        <f>AE22</f>
        <v>11.24</v>
      </c>
      <c r="DA22">
        <f>AI22</f>
        <v>160.81</v>
      </c>
      <c r="DB22">
        <f>ROUND((ROUND(AT22*CZ22,2)*1),6)</f>
        <v>0.75</v>
      </c>
      <c r="DC22">
        <f>ROUND((ROUND(AT22*AG22,2)*1),6)</f>
        <v>0</v>
      </c>
      <c r="DD22" t="s">
        <v>3</v>
      </c>
      <c r="DE22" t="s">
        <v>3</v>
      </c>
      <c r="DF22">
        <f>ROUND(ROUND(AE22*AI22,2)*CX22,2)</f>
        <v>723.36</v>
      </c>
      <c r="DG22">
        <f>ROUND(ROUND(AF22,2)*CX22,2)</f>
        <v>0</v>
      </c>
      <c r="DH22">
        <f>ROUND(ROUND(AG22,2)*CX22,2)</f>
        <v>0</v>
      </c>
      <c r="DI22">
        <f t="shared" si="4"/>
        <v>0</v>
      </c>
      <c r="DJ22">
        <f>DF22</f>
        <v>723.36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ROW(Source!A41)</f>
        <v>41</v>
      </c>
      <c r="B23">
        <v>46019751</v>
      </c>
      <c r="C23">
        <v>46020171</v>
      </c>
      <c r="D23">
        <v>45125836</v>
      </c>
      <c r="E23">
        <v>1</v>
      </c>
      <c r="F23">
        <v>1</v>
      </c>
      <c r="G23">
        <v>1080</v>
      </c>
      <c r="H23">
        <v>3</v>
      </c>
      <c r="I23" t="s">
        <v>420</v>
      </c>
      <c r="J23" t="s">
        <v>421</v>
      </c>
      <c r="K23" t="s">
        <v>422</v>
      </c>
      <c r="L23">
        <v>1346</v>
      </c>
      <c r="N23">
        <v>1009</v>
      </c>
      <c r="O23" t="s">
        <v>370</v>
      </c>
      <c r="P23" t="s">
        <v>370</v>
      </c>
      <c r="Q23">
        <v>1</v>
      </c>
      <c r="W23">
        <v>0</v>
      </c>
      <c r="X23">
        <v>-709773495</v>
      </c>
      <c r="Y23">
        <f>(AT23*1)</f>
        <v>0.1</v>
      </c>
      <c r="AA23">
        <v>23.67</v>
      </c>
      <c r="AB23">
        <v>0</v>
      </c>
      <c r="AC23">
        <v>0</v>
      </c>
      <c r="AD23">
        <v>0</v>
      </c>
      <c r="AE23">
        <v>1.61</v>
      </c>
      <c r="AF23">
        <v>0</v>
      </c>
      <c r="AG23">
        <v>0</v>
      </c>
      <c r="AH23">
        <v>0</v>
      </c>
      <c r="AI23">
        <v>14.66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</v>
      </c>
      <c r="AU23" t="s">
        <v>33</v>
      </c>
      <c r="AV23">
        <v>0</v>
      </c>
      <c r="AW23">
        <v>2</v>
      </c>
      <c r="AX23">
        <v>46020183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ROUND(Y23*Source!I41,9)</f>
        <v>0.6</v>
      </c>
      <c r="CY23">
        <f>AA23</f>
        <v>23.67</v>
      </c>
      <c r="CZ23">
        <f>AE23</f>
        <v>1.61</v>
      </c>
      <c r="DA23">
        <f>AI23</f>
        <v>14.66</v>
      </c>
      <c r="DB23">
        <f>ROUND((ROUND(AT23*CZ23,2)*1),6)</f>
        <v>0.16</v>
      </c>
      <c r="DC23">
        <f>ROUND((ROUND(AT23*AG23,2)*1),6)</f>
        <v>0</v>
      </c>
      <c r="DD23" t="s">
        <v>3</v>
      </c>
      <c r="DE23" t="s">
        <v>3</v>
      </c>
      <c r="DF23">
        <f>ROUND(ROUND(AE23*AI23,2)*CX23,2)</f>
        <v>14.16</v>
      </c>
      <c r="DG23">
        <f>ROUND(ROUND(AF23,2)*CX23,2)</f>
        <v>0</v>
      </c>
      <c r="DH23">
        <f>ROUND(ROUND(AG23,2)*CX23,2)</f>
        <v>0</v>
      </c>
      <c r="DI23">
        <f t="shared" si="4"/>
        <v>0</v>
      </c>
      <c r="DJ23">
        <f>DF23</f>
        <v>14.16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ROW(Source!A42)</f>
        <v>42</v>
      </c>
      <c r="B24">
        <v>46019751</v>
      </c>
      <c r="C24">
        <v>46020184</v>
      </c>
      <c r="D24">
        <v>45086191</v>
      </c>
      <c r="E24">
        <v>1080</v>
      </c>
      <c r="F24">
        <v>1</v>
      </c>
      <c r="G24">
        <v>1080</v>
      </c>
      <c r="H24">
        <v>1</v>
      </c>
      <c r="I24" t="s">
        <v>387</v>
      </c>
      <c r="J24" t="s">
        <v>3</v>
      </c>
      <c r="K24" t="s">
        <v>388</v>
      </c>
      <c r="L24">
        <v>1191</v>
      </c>
      <c r="N24">
        <v>1013</v>
      </c>
      <c r="O24" t="s">
        <v>389</v>
      </c>
      <c r="P24" t="s">
        <v>389</v>
      </c>
      <c r="Q24">
        <v>1</v>
      </c>
      <c r="W24">
        <v>0</v>
      </c>
      <c r="X24">
        <v>476480486</v>
      </c>
      <c r="Y24">
        <f t="shared" ref="Y24:Y32" si="7">(AT24*1.1)</f>
        <v>162.63500000000002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147.85</v>
      </c>
      <c r="AU24" t="s">
        <v>34</v>
      </c>
      <c r="AV24">
        <v>1</v>
      </c>
      <c r="AW24">
        <v>2</v>
      </c>
      <c r="AX24">
        <v>46020194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ROUND(AT24*Source!I42*AH24*AL24,2)</f>
        <v>0</v>
      </c>
      <c r="CV24">
        <f>ROUND(Y24*Source!I42,9)</f>
        <v>12.197625</v>
      </c>
      <c r="CW24">
        <v>0</v>
      </c>
      <c r="CX24">
        <f>ROUND(Y24*Source!I42,9)</f>
        <v>12.197625</v>
      </c>
      <c r="CY24">
        <f>AD24</f>
        <v>0</v>
      </c>
      <c r="CZ24">
        <f>AH24</f>
        <v>0</v>
      </c>
      <c r="DA24">
        <f>AL24</f>
        <v>1</v>
      </c>
      <c r="DB24">
        <f t="shared" ref="DB24:DB32" si="8">ROUND((ROUND(AT24*CZ24,2)*1.1),6)</f>
        <v>0</v>
      </c>
      <c r="DC24">
        <f t="shared" ref="DC24:DC32" si="9">ROUND((ROUND(AT24*AG24,2)*1.1),6)</f>
        <v>0</v>
      </c>
      <c r="DD24" t="s">
        <v>3</v>
      </c>
      <c r="DE24" t="s">
        <v>3</v>
      </c>
      <c r="DF24">
        <f t="shared" ref="DF24:DF32" si="10">ROUND(ROUND(AE24,2)*CX24,2)</f>
        <v>0</v>
      </c>
      <c r="DG24">
        <f>ROUND(ROUND(AF24,2)*CX24,2)</f>
        <v>0</v>
      </c>
      <c r="DH24">
        <f>ROUND(ROUND(AG24,2)*CX24,2)</f>
        <v>0</v>
      </c>
      <c r="DI24">
        <f t="shared" si="4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ROW(Source!A42)</f>
        <v>42</v>
      </c>
      <c r="B25">
        <v>46019751</v>
      </c>
      <c r="C25">
        <v>46020184</v>
      </c>
      <c r="D25">
        <v>45157623</v>
      </c>
      <c r="E25">
        <v>1</v>
      </c>
      <c r="F25">
        <v>1</v>
      </c>
      <c r="G25">
        <v>1080</v>
      </c>
      <c r="H25">
        <v>2</v>
      </c>
      <c r="I25" t="s">
        <v>423</v>
      </c>
      <c r="J25" t="s">
        <v>424</v>
      </c>
      <c r="K25" t="s">
        <v>425</v>
      </c>
      <c r="L25">
        <v>1368</v>
      </c>
      <c r="N25">
        <v>1011</v>
      </c>
      <c r="O25" t="s">
        <v>393</v>
      </c>
      <c r="P25" t="s">
        <v>393</v>
      </c>
      <c r="Q25">
        <v>1</v>
      </c>
      <c r="W25">
        <v>0</v>
      </c>
      <c r="X25">
        <v>255339812</v>
      </c>
      <c r="Y25">
        <f t="shared" si="7"/>
        <v>0.80300000000000005</v>
      </c>
      <c r="AA25">
        <v>0</v>
      </c>
      <c r="AB25">
        <v>154.37</v>
      </c>
      <c r="AC25">
        <v>0</v>
      </c>
      <c r="AD25">
        <v>0</v>
      </c>
      <c r="AE25">
        <v>0</v>
      </c>
      <c r="AF25">
        <v>15.54</v>
      </c>
      <c r="AG25">
        <v>0</v>
      </c>
      <c r="AH25">
        <v>0</v>
      </c>
      <c r="AI25">
        <v>1</v>
      </c>
      <c r="AJ25">
        <v>9.31</v>
      </c>
      <c r="AK25">
        <v>56.35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0.73</v>
      </c>
      <c r="AU25" t="s">
        <v>34</v>
      </c>
      <c r="AV25">
        <v>0</v>
      </c>
      <c r="AW25">
        <v>2</v>
      </c>
      <c r="AX25">
        <v>46020195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ROUND(Y25*Source!I42*DO25,9)</f>
        <v>0</v>
      </c>
      <c r="CX25">
        <f>ROUND(Y25*Source!I42,9)</f>
        <v>6.0225000000000001E-2</v>
      </c>
      <c r="CY25">
        <f>AB25</f>
        <v>154.37</v>
      </c>
      <c r="CZ25">
        <f>AF25</f>
        <v>15.54</v>
      </c>
      <c r="DA25">
        <f>AJ25</f>
        <v>9.31</v>
      </c>
      <c r="DB25">
        <f t="shared" si="8"/>
        <v>12.474</v>
      </c>
      <c r="DC25">
        <f t="shared" si="9"/>
        <v>0</v>
      </c>
      <c r="DD25" t="s">
        <v>3</v>
      </c>
      <c r="DE25" t="s">
        <v>3</v>
      </c>
      <c r="DF25">
        <f t="shared" si="10"/>
        <v>0</v>
      </c>
      <c r="DG25">
        <f>ROUND(ROUND(AF25*AJ25,2)*CX25,2)</f>
        <v>8.7100000000000009</v>
      </c>
      <c r="DH25">
        <f>ROUND(ROUND(AG25*AK25,2)*CX25,2)</f>
        <v>0</v>
      </c>
      <c r="DI25">
        <f t="shared" si="4"/>
        <v>0</v>
      </c>
      <c r="DJ25">
        <f>DG25</f>
        <v>8.7100000000000009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ROW(Source!A42)</f>
        <v>42</v>
      </c>
      <c r="B26">
        <v>46019751</v>
      </c>
      <c r="C26">
        <v>46020184</v>
      </c>
      <c r="D26">
        <v>45157625</v>
      </c>
      <c r="E26">
        <v>1</v>
      </c>
      <c r="F26">
        <v>1</v>
      </c>
      <c r="G26">
        <v>1080</v>
      </c>
      <c r="H26">
        <v>2</v>
      </c>
      <c r="I26" t="s">
        <v>426</v>
      </c>
      <c r="J26" t="s">
        <v>427</v>
      </c>
      <c r="K26" t="s">
        <v>428</v>
      </c>
      <c r="L26">
        <v>1368</v>
      </c>
      <c r="N26">
        <v>1011</v>
      </c>
      <c r="O26" t="s">
        <v>393</v>
      </c>
      <c r="P26" t="s">
        <v>393</v>
      </c>
      <c r="Q26">
        <v>1</v>
      </c>
      <c r="W26">
        <v>0</v>
      </c>
      <c r="X26">
        <v>-123726611</v>
      </c>
      <c r="Y26">
        <f t="shared" si="7"/>
        <v>0.80300000000000005</v>
      </c>
      <c r="AA26">
        <v>0</v>
      </c>
      <c r="AB26">
        <v>1557.32</v>
      </c>
      <c r="AC26">
        <v>874.22</v>
      </c>
      <c r="AD26">
        <v>0</v>
      </c>
      <c r="AE26">
        <v>0</v>
      </c>
      <c r="AF26">
        <v>80.95</v>
      </c>
      <c r="AG26">
        <v>14.54</v>
      </c>
      <c r="AH26">
        <v>0</v>
      </c>
      <c r="AI26">
        <v>1</v>
      </c>
      <c r="AJ26">
        <v>18.03</v>
      </c>
      <c r="AK26">
        <v>56.35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0.73</v>
      </c>
      <c r="AU26" t="s">
        <v>34</v>
      </c>
      <c r="AV26">
        <v>0</v>
      </c>
      <c r="AW26">
        <v>2</v>
      </c>
      <c r="AX26">
        <v>46020196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ROUND(Y26*Source!I42*DO26,9)</f>
        <v>0.87567150000000005</v>
      </c>
      <c r="CX26">
        <f>ROUND(Y26*Source!I42,9)</f>
        <v>6.0225000000000001E-2</v>
      </c>
      <c r="CY26">
        <f>AB26</f>
        <v>1557.32</v>
      </c>
      <c r="CZ26">
        <f>AF26</f>
        <v>80.95</v>
      </c>
      <c r="DA26">
        <f>AJ26</f>
        <v>18.03</v>
      </c>
      <c r="DB26">
        <f t="shared" si="8"/>
        <v>64.998999999999995</v>
      </c>
      <c r="DC26">
        <f t="shared" si="9"/>
        <v>11.670999999999999</v>
      </c>
      <c r="DD26" t="s">
        <v>3</v>
      </c>
      <c r="DE26" t="s">
        <v>3</v>
      </c>
      <c r="DF26">
        <f t="shared" si="10"/>
        <v>0</v>
      </c>
      <c r="DG26">
        <f>ROUND(ROUND(AF26*AJ26,2)*CX26,2)</f>
        <v>87.9</v>
      </c>
      <c r="DH26">
        <f>ROUND(ROUND(AG26*AK26,2)*CX26,2)</f>
        <v>49.34</v>
      </c>
      <c r="DI26">
        <f t="shared" si="4"/>
        <v>0</v>
      </c>
      <c r="DJ26">
        <f>DG26</f>
        <v>87.9</v>
      </c>
      <c r="DK26">
        <v>0</v>
      </c>
      <c r="DL26" t="s">
        <v>394</v>
      </c>
      <c r="DM26">
        <v>0</v>
      </c>
      <c r="DN26" t="s">
        <v>389</v>
      </c>
      <c r="DO26">
        <v>14.54</v>
      </c>
    </row>
    <row r="27" spans="1:119" x14ac:dyDescent="0.2">
      <c r="A27">
        <f>ROW(Source!A42)</f>
        <v>42</v>
      </c>
      <c r="B27">
        <v>46019751</v>
      </c>
      <c r="C27">
        <v>46020184</v>
      </c>
      <c r="D27">
        <v>45156839</v>
      </c>
      <c r="E27">
        <v>1</v>
      </c>
      <c r="F27">
        <v>1</v>
      </c>
      <c r="G27">
        <v>1080</v>
      </c>
      <c r="H27">
        <v>2</v>
      </c>
      <c r="I27" t="s">
        <v>429</v>
      </c>
      <c r="J27" t="s">
        <v>430</v>
      </c>
      <c r="K27" t="s">
        <v>431</v>
      </c>
      <c r="L27">
        <v>1368</v>
      </c>
      <c r="N27">
        <v>1011</v>
      </c>
      <c r="O27" t="s">
        <v>393</v>
      </c>
      <c r="P27" t="s">
        <v>393</v>
      </c>
      <c r="Q27">
        <v>1</v>
      </c>
      <c r="W27">
        <v>0</v>
      </c>
      <c r="X27">
        <v>1087580389</v>
      </c>
      <c r="Y27">
        <f t="shared" si="7"/>
        <v>1.1550000000000002</v>
      </c>
      <c r="AA27">
        <v>0</v>
      </c>
      <c r="AB27">
        <v>2758.65</v>
      </c>
      <c r="AC27">
        <v>1017.92</v>
      </c>
      <c r="AD27">
        <v>0</v>
      </c>
      <c r="AE27">
        <v>0</v>
      </c>
      <c r="AF27">
        <v>179.17</v>
      </c>
      <c r="AG27">
        <v>16.93</v>
      </c>
      <c r="AH27">
        <v>0</v>
      </c>
      <c r="AI27">
        <v>1</v>
      </c>
      <c r="AJ27">
        <v>14.43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1.05</v>
      </c>
      <c r="AU27" t="s">
        <v>34</v>
      </c>
      <c r="AV27">
        <v>0</v>
      </c>
      <c r="AW27">
        <v>2</v>
      </c>
      <c r="AX27">
        <v>46020197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ROUND(Y27*Source!I42*DO27,9)</f>
        <v>1.46656125</v>
      </c>
      <c r="CX27">
        <f>ROUND(Y27*Source!I42,9)</f>
        <v>8.6624999999999994E-2</v>
      </c>
      <c r="CY27">
        <f>AB27</f>
        <v>2758.65</v>
      </c>
      <c r="CZ27">
        <f>AF27</f>
        <v>179.17</v>
      </c>
      <c r="DA27">
        <f>AJ27</f>
        <v>14.43</v>
      </c>
      <c r="DB27">
        <f t="shared" si="8"/>
        <v>206.94300000000001</v>
      </c>
      <c r="DC27">
        <f t="shared" si="9"/>
        <v>19.558</v>
      </c>
      <c r="DD27" t="s">
        <v>3</v>
      </c>
      <c r="DE27" t="s">
        <v>3</v>
      </c>
      <c r="DF27">
        <f t="shared" si="10"/>
        <v>0</v>
      </c>
      <c r="DG27">
        <f>ROUND(ROUND(AF27*AJ27,2)*CX27,2)</f>
        <v>223.96</v>
      </c>
      <c r="DH27">
        <f>ROUND(ROUND(AG27*AK27,2)*CX27,2)</f>
        <v>82.64</v>
      </c>
      <c r="DI27">
        <f t="shared" si="4"/>
        <v>0</v>
      </c>
      <c r="DJ27">
        <f>DG27</f>
        <v>223.96</v>
      </c>
      <c r="DK27">
        <v>0</v>
      </c>
      <c r="DL27" t="s">
        <v>394</v>
      </c>
      <c r="DM27">
        <v>0</v>
      </c>
      <c r="DN27" t="s">
        <v>389</v>
      </c>
      <c r="DO27">
        <v>16.93</v>
      </c>
    </row>
    <row r="28" spans="1:119" x14ac:dyDescent="0.2">
      <c r="A28">
        <f>ROW(Source!A43)</f>
        <v>43</v>
      </c>
      <c r="B28">
        <v>46019751</v>
      </c>
      <c r="C28">
        <v>46020199</v>
      </c>
      <c r="D28">
        <v>45086191</v>
      </c>
      <c r="E28">
        <v>1080</v>
      </c>
      <c r="F28">
        <v>1</v>
      </c>
      <c r="G28">
        <v>1080</v>
      </c>
      <c r="H28">
        <v>1</v>
      </c>
      <c r="I28" t="s">
        <v>387</v>
      </c>
      <c r="J28" t="s">
        <v>3</v>
      </c>
      <c r="K28" t="s">
        <v>388</v>
      </c>
      <c r="L28">
        <v>1191</v>
      </c>
      <c r="N28">
        <v>1013</v>
      </c>
      <c r="O28" t="s">
        <v>389</v>
      </c>
      <c r="P28" t="s">
        <v>389</v>
      </c>
      <c r="Q28">
        <v>1</v>
      </c>
      <c r="W28">
        <v>0</v>
      </c>
      <c r="X28">
        <v>476480486</v>
      </c>
      <c r="Y28">
        <f t="shared" si="7"/>
        <v>118.58000000000001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107.8</v>
      </c>
      <c r="AU28" t="s">
        <v>34</v>
      </c>
      <c r="AV28">
        <v>1</v>
      </c>
      <c r="AW28">
        <v>2</v>
      </c>
      <c r="AX28">
        <v>46020209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ROUND(AT28*Source!I43*AH28*AL28,2)</f>
        <v>0</v>
      </c>
      <c r="CV28">
        <f>ROUND(Y28*Source!I43,9)</f>
        <v>39.131399999999999</v>
      </c>
      <c r="CW28">
        <v>0</v>
      </c>
      <c r="CX28">
        <f>ROUND(Y28*Source!I43,9)</f>
        <v>39.131399999999999</v>
      </c>
      <c r="CY28">
        <f>AD28</f>
        <v>0</v>
      </c>
      <c r="CZ28">
        <f>AH28</f>
        <v>0</v>
      </c>
      <c r="DA28">
        <f>AL28</f>
        <v>1</v>
      </c>
      <c r="DB28">
        <f t="shared" si="8"/>
        <v>0</v>
      </c>
      <c r="DC28">
        <f t="shared" si="9"/>
        <v>0</v>
      </c>
      <c r="DD28" t="s">
        <v>3</v>
      </c>
      <c r="DE28" t="s">
        <v>3</v>
      </c>
      <c r="DF28">
        <f t="shared" si="10"/>
        <v>0</v>
      </c>
      <c r="DG28">
        <f>ROUND(ROUND(AF28,2)*CX28,2)</f>
        <v>0</v>
      </c>
      <c r="DH28">
        <f>ROUND(ROUND(AG28,2)*CX28,2)</f>
        <v>0</v>
      </c>
      <c r="DI28">
        <f t="shared" si="4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ROW(Source!A43)</f>
        <v>43</v>
      </c>
      <c r="B29">
        <v>46019751</v>
      </c>
      <c r="C29">
        <v>46020199</v>
      </c>
      <c r="D29">
        <v>45157623</v>
      </c>
      <c r="E29">
        <v>1</v>
      </c>
      <c r="F29">
        <v>1</v>
      </c>
      <c r="G29">
        <v>1080</v>
      </c>
      <c r="H29">
        <v>2</v>
      </c>
      <c r="I29" t="s">
        <v>423</v>
      </c>
      <c r="J29" t="s">
        <v>424</v>
      </c>
      <c r="K29" t="s">
        <v>425</v>
      </c>
      <c r="L29">
        <v>1368</v>
      </c>
      <c r="N29">
        <v>1011</v>
      </c>
      <c r="O29" t="s">
        <v>393</v>
      </c>
      <c r="P29" t="s">
        <v>393</v>
      </c>
      <c r="Q29">
        <v>1</v>
      </c>
      <c r="W29">
        <v>0</v>
      </c>
      <c r="X29">
        <v>255339812</v>
      </c>
      <c r="Y29">
        <f t="shared" si="7"/>
        <v>0.79200000000000004</v>
      </c>
      <c r="AA29">
        <v>0</v>
      </c>
      <c r="AB29">
        <v>154.37</v>
      </c>
      <c r="AC29">
        <v>0</v>
      </c>
      <c r="AD29">
        <v>0</v>
      </c>
      <c r="AE29">
        <v>0</v>
      </c>
      <c r="AF29">
        <v>15.54</v>
      </c>
      <c r="AG29">
        <v>0</v>
      </c>
      <c r="AH29">
        <v>0</v>
      </c>
      <c r="AI29">
        <v>1</v>
      </c>
      <c r="AJ29">
        <v>9.31</v>
      </c>
      <c r="AK29">
        <v>56.35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0.72</v>
      </c>
      <c r="AU29" t="s">
        <v>34</v>
      </c>
      <c r="AV29">
        <v>0</v>
      </c>
      <c r="AW29">
        <v>2</v>
      </c>
      <c r="AX29">
        <v>46020210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ROUND(Y29*Source!I43*DO29,9)</f>
        <v>0</v>
      </c>
      <c r="CX29">
        <f>ROUND(Y29*Source!I43,9)</f>
        <v>0.26135999999999998</v>
      </c>
      <c r="CY29">
        <f>AB29</f>
        <v>154.37</v>
      </c>
      <c r="CZ29">
        <f>AF29</f>
        <v>15.54</v>
      </c>
      <c r="DA29">
        <f>AJ29</f>
        <v>9.31</v>
      </c>
      <c r="DB29">
        <f t="shared" si="8"/>
        <v>12.308999999999999</v>
      </c>
      <c r="DC29">
        <f t="shared" si="9"/>
        <v>0</v>
      </c>
      <c r="DD29" t="s">
        <v>3</v>
      </c>
      <c r="DE29" t="s">
        <v>3</v>
      </c>
      <c r="DF29">
        <f t="shared" si="10"/>
        <v>0</v>
      </c>
      <c r="DG29">
        <f>ROUND(ROUND(AF29*AJ29,2)*CX29,2)</f>
        <v>37.81</v>
      </c>
      <c r="DH29">
        <f>ROUND(ROUND(AG29*AK29,2)*CX29,2)</f>
        <v>0</v>
      </c>
      <c r="DI29">
        <f t="shared" si="4"/>
        <v>0</v>
      </c>
      <c r="DJ29">
        <f>DG29</f>
        <v>37.81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ROW(Source!A43)</f>
        <v>43</v>
      </c>
      <c r="B30">
        <v>46019751</v>
      </c>
      <c r="C30">
        <v>46020199</v>
      </c>
      <c r="D30">
        <v>45157625</v>
      </c>
      <c r="E30">
        <v>1</v>
      </c>
      <c r="F30">
        <v>1</v>
      </c>
      <c r="G30">
        <v>1080</v>
      </c>
      <c r="H30">
        <v>2</v>
      </c>
      <c r="I30" t="s">
        <v>426</v>
      </c>
      <c r="J30" t="s">
        <v>427</v>
      </c>
      <c r="K30" t="s">
        <v>428</v>
      </c>
      <c r="L30">
        <v>1368</v>
      </c>
      <c r="N30">
        <v>1011</v>
      </c>
      <c r="O30" t="s">
        <v>393</v>
      </c>
      <c r="P30" t="s">
        <v>393</v>
      </c>
      <c r="Q30">
        <v>1</v>
      </c>
      <c r="W30">
        <v>0</v>
      </c>
      <c r="X30">
        <v>-123726611</v>
      </c>
      <c r="Y30">
        <f t="shared" si="7"/>
        <v>0.79200000000000004</v>
      </c>
      <c r="AA30">
        <v>0</v>
      </c>
      <c r="AB30">
        <v>1557.32</v>
      </c>
      <c r="AC30">
        <v>874.22</v>
      </c>
      <c r="AD30">
        <v>0</v>
      </c>
      <c r="AE30">
        <v>0</v>
      </c>
      <c r="AF30">
        <v>80.95</v>
      </c>
      <c r="AG30">
        <v>14.54</v>
      </c>
      <c r="AH30">
        <v>0</v>
      </c>
      <c r="AI30">
        <v>1</v>
      </c>
      <c r="AJ30">
        <v>18.03</v>
      </c>
      <c r="AK30">
        <v>56.35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0.72</v>
      </c>
      <c r="AU30" t="s">
        <v>34</v>
      </c>
      <c r="AV30">
        <v>0</v>
      </c>
      <c r="AW30">
        <v>2</v>
      </c>
      <c r="AX30">
        <v>46020211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ROUND(Y30*Source!I43*DO30,9)</f>
        <v>3.8001744</v>
      </c>
      <c r="CX30">
        <f>ROUND(Y30*Source!I43,9)</f>
        <v>0.26135999999999998</v>
      </c>
      <c r="CY30">
        <f>AB30</f>
        <v>1557.32</v>
      </c>
      <c r="CZ30">
        <f>AF30</f>
        <v>80.95</v>
      </c>
      <c r="DA30">
        <f>AJ30</f>
        <v>18.03</v>
      </c>
      <c r="DB30">
        <f t="shared" si="8"/>
        <v>64.108000000000004</v>
      </c>
      <c r="DC30">
        <f t="shared" si="9"/>
        <v>11.516999999999999</v>
      </c>
      <c r="DD30" t="s">
        <v>3</v>
      </c>
      <c r="DE30" t="s">
        <v>3</v>
      </c>
      <c r="DF30">
        <f t="shared" si="10"/>
        <v>0</v>
      </c>
      <c r="DG30">
        <f>ROUND(ROUND(AF30*AJ30,2)*CX30,2)</f>
        <v>381.46</v>
      </c>
      <c r="DH30">
        <f>ROUND(ROUND(AG30*AK30,2)*CX30,2)</f>
        <v>214.14</v>
      </c>
      <c r="DI30">
        <f t="shared" si="4"/>
        <v>0</v>
      </c>
      <c r="DJ30">
        <f>DG30</f>
        <v>381.46</v>
      </c>
      <c r="DK30">
        <v>0</v>
      </c>
      <c r="DL30" t="s">
        <v>394</v>
      </c>
      <c r="DM30">
        <v>0</v>
      </c>
      <c r="DN30" t="s">
        <v>389</v>
      </c>
      <c r="DO30">
        <v>14.54</v>
      </c>
    </row>
    <row r="31" spans="1:119" x14ac:dyDescent="0.2">
      <c r="A31">
        <f>ROW(Source!A43)</f>
        <v>43</v>
      </c>
      <c r="B31">
        <v>46019751</v>
      </c>
      <c r="C31">
        <v>46020199</v>
      </c>
      <c r="D31">
        <v>45156839</v>
      </c>
      <c r="E31">
        <v>1</v>
      </c>
      <c r="F31">
        <v>1</v>
      </c>
      <c r="G31">
        <v>1080</v>
      </c>
      <c r="H31">
        <v>2</v>
      </c>
      <c r="I31" t="s">
        <v>429</v>
      </c>
      <c r="J31" t="s">
        <v>430</v>
      </c>
      <c r="K31" t="s">
        <v>431</v>
      </c>
      <c r="L31">
        <v>1368</v>
      </c>
      <c r="N31">
        <v>1011</v>
      </c>
      <c r="O31" t="s">
        <v>393</v>
      </c>
      <c r="P31" t="s">
        <v>393</v>
      </c>
      <c r="Q31">
        <v>1</v>
      </c>
      <c r="W31">
        <v>0</v>
      </c>
      <c r="X31">
        <v>1087580389</v>
      </c>
      <c r="Y31">
        <f t="shared" si="7"/>
        <v>1.1440000000000001</v>
      </c>
      <c r="AA31">
        <v>0</v>
      </c>
      <c r="AB31">
        <v>2758.65</v>
      </c>
      <c r="AC31">
        <v>1017.92</v>
      </c>
      <c r="AD31">
        <v>0</v>
      </c>
      <c r="AE31">
        <v>0</v>
      </c>
      <c r="AF31">
        <v>179.17</v>
      </c>
      <c r="AG31">
        <v>16.93</v>
      </c>
      <c r="AH31">
        <v>0</v>
      </c>
      <c r="AI31">
        <v>1</v>
      </c>
      <c r="AJ31">
        <v>14.43</v>
      </c>
      <c r="AK31">
        <v>56.35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1.04</v>
      </c>
      <c r="AU31" t="s">
        <v>34</v>
      </c>
      <c r="AV31">
        <v>0</v>
      </c>
      <c r="AW31">
        <v>2</v>
      </c>
      <c r="AX31">
        <v>46020212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ROUND(Y31*Source!I43*DO31,9)</f>
        <v>6.3914135999999999</v>
      </c>
      <c r="CX31">
        <f>ROUND(Y31*Source!I43,9)</f>
        <v>0.37752000000000002</v>
      </c>
      <c r="CY31">
        <f>AB31</f>
        <v>2758.65</v>
      </c>
      <c r="CZ31">
        <f>AF31</f>
        <v>179.17</v>
      </c>
      <c r="DA31">
        <f>AJ31</f>
        <v>14.43</v>
      </c>
      <c r="DB31">
        <f t="shared" si="8"/>
        <v>204.97399999999999</v>
      </c>
      <c r="DC31">
        <f t="shared" si="9"/>
        <v>19.370999999999999</v>
      </c>
      <c r="DD31" t="s">
        <v>3</v>
      </c>
      <c r="DE31" t="s">
        <v>3</v>
      </c>
      <c r="DF31">
        <f t="shared" si="10"/>
        <v>0</v>
      </c>
      <c r="DG31">
        <f>ROUND(ROUND(AF31*AJ31,2)*CX31,2)</f>
        <v>976.05</v>
      </c>
      <c r="DH31">
        <f>ROUND(ROUND(AG31*AK31,2)*CX31,2)</f>
        <v>360.16</v>
      </c>
      <c r="DI31">
        <f t="shared" si="4"/>
        <v>0</v>
      </c>
      <c r="DJ31">
        <f>DG31</f>
        <v>976.05</v>
      </c>
      <c r="DK31">
        <v>0</v>
      </c>
      <c r="DL31" t="s">
        <v>394</v>
      </c>
      <c r="DM31">
        <v>0</v>
      </c>
      <c r="DN31" t="s">
        <v>389</v>
      </c>
      <c r="DO31">
        <v>16.93</v>
      </c>
    </row>
    <row r="32" spans="1:119" x14ac:dyDescent="0.2">
      <c r="A32">
        <f>ROW(Source!A49)</f>
        <v>49</v>
      </c>
      <c r="B32">
        <v>46019751</v>
      </c>
      <c r="C32">
        <v>46020225</v>
      </c>
      <c r="D32">
        <v>45086191</v>
      </c>
      <c r="E32">
        <v>1080</v>
      </c>
      <c r="F32">
        <v>1</v>
      </c>
      <c r="G32">
        <v>1080</v>
      </c>
      <c r="H32">
        <v>1</v>
      </c>
      <c r="I32" t="s">
        <v>387</v>
      </c>
      <c r="J32" t="s">
        <v>3</v>
      </c>
      <c r="K32" t="s">
        <v>388</v>
      </c>
      <c r="L32">
        <v>1191</v>
      </c>
      <c r="N32">
        <v>1013</v>
      </c>
      <c r="O32" t="s">
        <v>389</v>
      </c>
      <c r="P32" t="s">
        <v>389</v>
      </c>
      <c r="Q32">
        <v>1</v>
      </c>
      <c r="W32">
        <v>0</v>
      </c>
      <c r="X32">
        <v>476480486</v>
      </c>
      <c r="Y32">
        <f t="shared" si="7"/>
        <v>145.20000000000002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132</v>
      </c>
      <c r="AU32" t="s">
        <v>34</v>
      </c>
      <c r="AV32">
        <v>1</v>
      </c>
      <c r="AW32">
        <v>2</v>
      </c>
      <c r="AX32">
        <v>46020238</v>
      </c>
      <c r="AY32">
        <v>1</v>
      </c>
      <c r="AZ32">
        <v>0</v>
      </c>
      <c r="BA32">
        <v>37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ROUND(AT32*Source!I49*AH32*AL32,2)</f>
        <v>0</v>
      </c>
      <c r="CV32">
        <f>ROUND(Y32*Source!I49,9)</f>
        <v>2.9039999999999999</v>
      </c>
      <c r="CW32">
        <v>0</v>
      </c>
      <c r="CX32">
        <f>ROUND(Y32*Source!I49,9)</f>
        <v>2.9039999999999999</v>
      </c>
      <c r="CY32">
        <f>AD32</f>
        <v>0</v>
      </c>
      <c r="CZ32">
        <f>AH32</f>
        <v>0</v>
      </c>
      <c r="DA32">
        <f>AL32</f>
        <v>1</v>
      </c>
      <c r="DB32">
        <f t="shared" si="8"/>
        <v>0</v>
      </c>
      <c r="DC32">
        <f t="shared" si="9"/>
        <v>0</v>
      </c>
      <c r="DD32" t="s">
        <v>3</v>
      </c>
      <c r="DE32" t="s">
        <v>3</v>
      </c>
      <c r="DF32">
        <f t="shared" si="10"/>
        <v>0</v>
      </c>
      <c r="DG32">
        <f t="shared" ref="DG32:DG38" si="11">ROUND(ROUND(AF32,2)*CX32,2)</f>
        <v>0</v>
      </c>
      <c r="DH32">
        <f t="shared" ref="DH32:DH38" si="12">ROUND(ROUND(AG32,2)*CX32,2)</f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ROW(Source!A49)</f>
        <v>49</v>
      </c>
      <c r="B33">
        <v>46019751</v>
      </c>
      <c r="C33">
        <v>46020225</v>
      </c>
      <c r="D33">
        <v>45125851</v>
      </c>
      <c r="E33">
        <v>1</v>
      </c>
      <c r="F33">
        <v>1</v>
      </c>
      <c r="G33">
        <v>1080</v>
      </c>
      <c r="H33">
        <v>3</v>
      </c>
      <c r="I33" t="s">
        <v>432</v>
      </c>
      <c r="J33" t="s">
        <v>433</v>
      </c>
      <c r="K33" t="s">
        <v>434</v>
      </c>
      <c r="L33">
        <v>1348</v>
      </c>
      <c r="N33">
        <v>1009</v>
      </c>
      <c r="O33" t="s">
        <v>285</v>
      </c>
      <c r="P33" t="s">
        <v>285</v>
      </c>
      <c r="Q33">
        <v>1000</v>
      </c>
      <c r="W33">
        <v>0</v>
      </c>
      <c r="X33">
        <v>-1489740832</v>
      </c>
      <c r="Y33">
        <f>(AT33*1)</f>
        <v>6.0000000000000001E-3</v>
      </c>
      <c r="AA33">
        <v>81572.69</v>
      </c>
      <c r="AB33">
        <v>0</v>
      </c>
      <c r="AC33">
        <v>0</v>
      </c>
      <c r="AD33">
        <v>0</v>
      </c>
      <c r="AE33">
        <v>6512.79</v>
      </c>
      <c r="AF33">
        <v>0</v>
      </c>
      <c r="AG33">
        <v>0</v>
      </c>
      <c r="AH33">
        <v>0</v>
      </c>
      <c r="AI33">
        <v>12.5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6.0000000000000001E-3</v>
      </c>
      <c r="AU33" t="s">
        <v>33</v>
      </c>
      <c r="AV33">
        <v>0</v>
      </c>
      <c r="AW33">
        <v>2</v>
      </c>
      <c r="AX33">
        <v>46020239</v>
      </c>
      <c r="AY33">
        <v>1</v>
      </c>
      <c r="AZ33">
        <v>0</v>
      </c>
      <c r="BA33">
        <v>38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ROUND(Y33*Source!I49,9)</f>
        <v>1.2E-4</v>
      </c>
      <c r="CY33">
        <f>AA33</f>
        <v>81572.69</v>
      </c>
      <c r="CZ33">
        <f>AE33</f>
        <v>6512.79</v>
      </c>
      <c r="DA33">
        <f>AI33</f>
        <v>12.5</v>
      </c>
      <c r="DB33">
        <f>ROUND((ROUND(AT33*CZ33,2)*1),6)</f>
        <v>39.08</v>
      </c>
      <c r="DC33">
        <f>ROUND((ROUND(AT33*AG33,2)*1),6)</f>
        <v>0</v>
      </c>
      <c r="DD33" t="s">
        <v>3</v>
      </c>
      <c r="DE33" t="s">
        <v>3</v>
      </c>
      <c r="DF33">
        <f>ROUND(ROUND(AE33*AI33,2)*CX33,2)</f>
        <v>9.77</v>
      </c>
      <c r="DG33">
        <f t="shared" si="11"/>
        <v>0</v>
      </c>
      <c r="DH33">
        <f t="shared" si="12"/>
        <v>0</v>
      </c>
      <c r="DI33">
        <f t="shared" ref="DI33:DI64" si="13">ROUND(ROUND(AH33,2)*CX33,2)</f>
        <v>0</v>
      </c>
      <c r="DJ33">
        <f>DF33</f>
        <v>9.77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ROW(Source!A49)</f>
        <v>49</v>
      </c>
      <c r="B34">
        <v>46019751</v>
      </c>
      <c r="C34">
        <v>46020225</v>
      </c>
      <c r="D34">
        <v>45125926</v>
      </c>
      <c r="E34">
        <v>1</v>
      </c>
      <c r="F34">
        <v>1</v>
      </c>
      <c r="G34">
        <v>1080</v>
      </c>
      <c r="H34">
        <v>3</v>
      </c>
      <c r="I34" t="s">
        <v>435</v>
      </c>
      <c r="J34" t="s">
        <v>436</v>
      </c>
      <c r="K34" t="s">
        <v>437</v>
      </c>
      <c r="L34">
        <v>1339</v>
      </c>
      <c r="N34">
        <v>1007</v>
      </c>
      <c r="O34" t="s">
        <v>121</v>
      </c>
      <c r="P34" t="s">
        <v>121</v>
      </c>
      <c r="Q34">
        <v>1</v>
      </c>
      <c r="W34">
        <v>0</v>
      </c>
      <c r="X34">
        <v>1739041091</v>
      </c>
      <c r="Y34">
        <f>(AT34*1)</f>
        <v>1.7999999999999999E-2</v>
      </c>
      <c r="AA34">
        <v>10731.07</v>
      </c>
      <c r="AB34">
        <v>0</v>
      </c>
      <c r="AC34">
        <v>0</v>
      </c>
      <c r="AD34">
        <v>0</v>
      </c>
      <c r="AE34">
        <v>1821.37</v>
      </c>
      <c r="AF34">
        <v>0</v>
      </c>
      <c r="AG34">
        <v>0</v>
      </c>
      <c r="AH34">
        <v>0</v>
      </c>
      <c r="AI34">
        <v>5.88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1.7999999999999999E-2</v>
      </c>
      <c r="AU34" t="s">
        <v>33</v>
      </c>
      <c r="AV34">
        <v>0</v>
      </c>
      <c r="AW34">
        <v>2</v>
      </c>
      <c r="AX34">
        <v>46020240</v>
      </c>
      <c r="AY34">
        <v>1</v>
      </c>
      <c r="AZ34">
        <v>0</v>
      </c>
      <c r="BA34">
        <v>39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ROUND(Y34*Source!I49,9)</f>
        <v>3.6000000000000002E-4</v>
      </c>
      <c r="CY34">
        <f>AA34</f>
        <v>10731.07</v>
      </c>
      <c r="CZ34">
        <f>AE34</f>
        <v>1821.37</v>
      </c>
      <c r="DA34">
        <f>AI34</f>
        <v>5.88</v>
      </c>
      <c r="DB34">
        <f>ROUND((ROUND(AT34*CZ34,2)*1),6)</f>
        <v>32.78</v>
      </c>
      <c r="DC34">
        <f>ROUND((ROUND(AT34*AG34,2)*1),6)</f>
        <v>0</v>
      </c>
      <c r="DD34" t="s">
        <v>3</v>
      </c>
      <c r="DE34" t="s">
        <v>3</v>
      </c>
      <c r="DF34">
        <f>ROUND(ROUND(AE34*AI34,2)*CX34,2)</f>
        <v>3.86</v>
      </c>
      <c r="DG34">
        <f t="shared" si="11"/>
        <v>0</v>
      </c>
      <c r="DH34">
        <f t="shared" si="12"/>
        <v>0</v>
      </c>
      <c r="DI34">
        <f t="shared" si="13"/>
        <v>0</v>
      </c>
      <c r="DJ34">
        <f>DF34</f>
        <v>3.86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ROW(Source!A49)</f>
        <v>49</v>
      </c>
      <c r="B35">
        <v>46019751</v>
      </c>
      <c r="C35">
        <v>46020225</v>
      </c>
      <c r="D35">
        <v>45125807</v>
      </c>
      <c r="E35">
        <v>1</v>
      </c>
      <c r="F35">
        <v>1</v>
      </c>
      <c r="G35">
        <v>1080</v>
      </c>
      <c r="H35">
        <v>3</v>
      </c>
      <c r="I35" t="s">
        <v>438</v>
      </c>
      <c r="J35" t="s">
        <v>439</v>
      </c>
      <c r="K35" t="s">
        <v>440</v>
      </c>
      <c r="L35">
        <v>1339</v>
      </c>
      <c r="N35">
        <v>1007</v>
      </c>
      <c r="O35" t="s">
        <v>121</v>
      </c>
      <c r="P35" t="s">
        <v>121</v>
      </c>
      <c r="Q35">
        <v>1</v>
      </c>
      <c r="W35">
        <v>0</v>
      </c>
      <c r="X35">
        <v>1639474793</v>
      </c>
      <c r="Y35">
        <f>(AT35*1)</f>
        <v>0.3</v>
      </c>
      <c r="AA35">
        <v>11583.69</v>
      </c>
      <c r="AB35">
        <v>0</v>
      </c>
      <c r="AC35">
        <v>0</v>
      </c>
      <c r="AD35">
        <v>0</v>
      </c>
      <c r="AE35">
        <v>2464.94</v>
      </c>
      <c r="AF35">
        <v>0</v>
      </c>
      <c r="AG35">
        <v>0</v>
      </c>
      <c r="AH35">
        <v>0</v>
      </c>
      <c r="AI35">
        <v>4.6900000000000004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0.3</v>
      </c>
      <c r="AU35" t="s">
        <v>33</v>
      </c>
      <c r="AV35">
        <v>0</v>
      </c>
      <c r="AW35">
        <v>2</v>
      </c>
      <c r="AX35">
        <v>46020241</v>
      </c>
      <c r="AY35">
        <v>1</v>
      </c>
      <c r="AZ35">
        <v>0</v>
      </c>
      <c r="BA35">
        <v>40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ROUND(Y35*Source!I49,9)</f>
        <v>6.0000000000000001E-3</v>
      </c>
      <c r="CY35">
        <f>AA35</f>
        <v>11583.69</v>
      </c>
      <c r="CZ35">
        <f>AE35</f>
        <v>2464.94</v>
      </c>
      <c r="DA35">
        <f>AI35</f>
        <v>4.6900000000000004</v>
      </c>
      <c r="DB35">
        <f>ROUND((ROUND(AT35*CZ35,2)*1),6)</f>
        <v>739.48</v>
      </c>
      <c r="DC35">
        <f>ROUND((ROUND(AT35*AG35,2)*1),6)</f>
        <v>0</v>
      </c>
      <c r="DD35" t="s">
        <v>3</v>
      </c>
      <c r="DE35" t="s">
        <v>3</v>
      </c>
      <c r="DF35">
        <f>ROUND(ROUND(AE35*AI35,2)*CX35,2)</f>
        <v>69.36</v>
      </c>
      <c r="DG35">
        <f t="shared" si="11"/>
        <v>0</v>
      </c>
      <c r="DH35">
        <f t="shared" si="12"/>
        <v>0</v>
      </c>
      <c r="DI35">
        <f t="shared" si="13"/>
        <v>0</v>
      </c>
      <c r="DJ35">
        <f>DF35</f>
        <v>69.36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ROW(Source!A49)</f>
        <v>49</v>
      </c>
      <c r="B36">
        <v>46019751</v>
      </c>
      <c r="C36">
        <v>46020225</v>
      </c>
      <c r="D36">
        <v>45126406</v>
      </c>
      <c r="E36">
        <v>1</v>
      </c>
      <c r="F36">
        <v>1</v>
      </c>
      <c r="G36">
        <v>1080</v>
      </c>
      <c r="H36">
        <v>3</v>
      </c>
      <c r="I36" t="s">
        <v>441</v>
      </c>
      <c r="J36" t="s">
        <v>442</v>
      </c>
      <c r="K36" t="s">
        <v>443</v>
      </c>
      <c r="L36">
        <v>1348</v>
      </c>
      <c r="N36">
        <v>1009</v>
      </c>
      <c r="O36" t="s">
        <v>285</v>
      </c>
      <c r="P36" t="s">
        <v>285</v>
      </c>
      <c r="Q36">
        <v>1000</v>
      </c>
      <c r="W36">
        <v>0</v>
      </c>
      <c r="X36">
        <v>-1368028515</v>
      </c>
      <c r="Y36">
        <f>(AT36*1)</f>
        <v>5.4000000000000003E-3</v>
      </c>
      <c r="AA36">
        <v>72134.25</v>
      </c>
      <c r="AB36">
        <v>0</v>
      </c>
      <c r="AC36">
        <v>0</v>
      </c>
      <c r="AD36">
        <v>0</v>
      </c>
      <c r="AE36">
        <v>9089.68</v>
      </c>
      <c r="AF36">
        <v>0</v>
      </c>
      <c r="AG36">
        <v>0</v>
      </c>
      <c r="AH36">
        <v>0</v>
      </c>
      <c r="AI36">
        <v>7.92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5.4000000000000003E-3</v>
      </c>
      <c r="AU36" t="s">
        <v>33</v>
      </c>
      <c r="AV36">
        <v>0</v>
      </c>
      <c r="AW36">
        <v>2</v>
      </c>
      <c r="AX36">
        <v>46020242</v>
      </c>
      <c r="AY36">
        <v>1</v>
      </c>
      <c r="AZ36">
        <v>0</v>
      </c>
      <c r="BA36">
        <v>41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ROUND(Y36*Source!I49,9)</f>
        <v>1.08E-4</v>
      </c>
      <c r="CY36">
        <f>AA36</f>
        <v>72134.25</v>
      </c>
      <c r="CZ36">
        <f>AE36</f>
        <v>9089.68</v>
      </c>
      <c r="DA36">
        <f>AI36</f>
        <v>7.92</v>
      </c>
      <c r="DB36">
        <f>ROUND((ROUND(AT36*CZ36,2)*1),6)</f>
        <v>49.08</v>
      </c>
      <c r="DC36">
        <f>ROUND((ROUND(AT36*AG36,2)*1),6)</f>
        <v>0</v>
      </c>
      <c r="DD36" t="s">
        <v>3</v>
      </c>
      <c r="DE36" t="s">
        <v>3</v>
      </c>
      <c r="DF36">
        <f>ROUND(ROUND(AE36*AI36,2)*CX36,2)</f>
        <v>7.77</v>
      </c>
      <c r="DG36">
        <f t="shared" si="11"/>
        <v>0</v>
      </c>
      <c r="DH36">
        <f t="shared" si="12"/>
        <v>0</v>
      </c>
      <c r="DI36">
        <f t="shared" si="13"/>
        <v>0</v>
      </c>
      <c r="DJ36">
        <f>DF36</f>
        <v>7.77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ROW(Source!A49)</f>
        <v>49</v>
      </c>
      <c r="B37">
        <v>46019751</v>
      </c>
      <c r="C37">
        <v>46020225</v>
      </c>
      <c r="D37">
        <v>45133104</v>
      </c>
      <c r="E37">
        <v>1</v>
      </c>
      <c r="F37">
        <v>1</v>
      </c>
      <c r="G37">
        <v>1080</v>
      </c>
      <c r="H37">
        <v>3</v>
      </c>
      <c r="I37" t="s">
        <v>139</v>
      </c>
      <c r="J37" t="s">
        <v>141</v>
      </c>
      <c r="K37" t="s">
        <v>140</v>
      </c>
      <c r="L37">
        <v>1339</v>
      </c>
      <c r="N37">
        <v>1007</v>
      </c>
      <c r="O37" t="s">
        <v>121</v>
      </c>
      <c r="P37" t="s">
        <v>121</v>
      </c>
      <c r="Q37">
        <v>1</v>
      </c>
      <c r="W37">
        <v>0</v>
      </c>
      <c r="X37">
        <v>-329156661</v>
      </c>
      <c r="Y37">
        <f>(AT37*1)</f>
        <v>0.41599999999999998</v>
      </c>
      <c r="AA37">
        <v>6328.15</v>
      </c>
      <c r="AB37">
        <v>0</v>
      </c>
      <c r="AC37">
        <v>0</v>
      </c>
      <c r="AD37">
        <v>0</v>
      </c>
      <c r="AE37">
        <v>501.63</v>
      </c>
      <c r="AF37">
        <v>0</v>
      </c>
      <c r="AG37">
        <v>0</v>
      </c>
      <c r="AH37">
        <v>0</v>
      </c>
      <c r="AI37">
        <v>12.59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0.41599999999999998</v>
      </c>
      <c r="AU37" t="s">
        <v>33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ROUND(Y37*Source!I49,9)</f>
        <v>8.3199999999999993E-3</v>
      </c>
      <c r="CY37">
        <f>AA37</f>
        <v>6328.15</v>
      </c>
      <c r="CZ37">
        <f>AE37</f>
        <v>501.63</v>
      </c>
      <c r="DA37">
        <f>AI37</f>
        <v>12.59</v>
      </c>
      <c r="DB37">
        <f>ROUND((ROUND(AT37*CZ37,2)*1),6)</f>
        <v>208.68</v>
      </c>
      <c r="DC37">
        <f>ROUND((ROUND(AT37*AG37,2)*1),6)</f>
        <v>0</v>
      </c>
      <c r="DD37" t="s">
        <v>3</v>
      </c>
      <c r="DE37" t="s">
        <v>3</v>
      </c>
      <c r="DF37">
        <f>ROUND(ROUND(AE37*AI37,2)*CX37,2)</f>
        <v>52.55</v>
      </c>
      <c r="DG37">
        <f t="shared" si="11"/>
        <v>0</v>
      </c>
      <c r="DH37">
        <f t="shared" si="12"/>
        <v>0</v>
      </c>
      <c r="DI37">
        <f t="shared" si="13"/>
        <v>0</v>
      </c>
      <c r="DJ37">
        <f>DF37</f>
        <v>52.55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ROW(Source!A86)</f>
        <v>86</v>
      </c>
      <c r="B38">
        <v>46019751</v>
      </c>
      <c r="C38">
        <v>46020245</v>
      </c>
      <c r="D38">
        <v>45086191</v>
      </c>
      <c r="E38">
        <v>1080</v>
      </c>
      <c r="F38">
        <v>1</v>
      </c>
      <c r="G38">
        <v>1080</v>
      </c>
      <c r="H38">
        <v>1</v>
      </c>
      <c r="I38" t="s">
        <v>387</v>
      </c>
      <c r="J38" t="s">
        <v>3</v>
      </c>
      <c r="K38" t="s">
        <v>388</v>
      </c>
      <c r="L38">
        <v>1191</v>
      </c>
      <c r="N38">
        <v>1013</v>
      </c>
      <c r="O38" t="s">
        <v>389</v>
      </c>
      <c r="P38" t="s">
        <v>389</v>
      </c>
      <c r="Q38">
        <v>1</v>
      </c>
      <c r="W38">
        <v>0</v>
      </c>
      <c r="X38">
        <v>476480486</v>
      </c>
      <c r="Y38">
        <f>(AT38*1.1)</f>
        <v>17.380000000000003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15.8</v>
      </c>
      <c r="AU38" t="s">
        <v>34</v>
      </c>
      <c r="AV38">
        <v>1</v>
      </c>
      <c r="AW38">
        <v>2</v>
      </c>
      <c r="AX38">
        <v>46020270</v>
      </c>
      <c r="AY38">
        <v>1</v>
      </c>
      <c r="AZ38">
        <v>0</v>
      </c>
      <c r="BA38">
        <v>43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ROUND(AT38*Source!I86*AH38*AL38,2)</f>
        <v>0</v>
      </c>
      <c r="CV38">
        <f>ROUND(Y38*Source!I86,9)</f>
        <v>146.39869200000001</v>
      </c>
      <c r="CW38">
        <v>0</v>
      </c>
      <c r="CX38">
        <f>ROUND(Y38*Source!I86,9)</f>
        <v>146.39869200000001</v>
      </c>
      <c r="CY38">
        <f>AD38</f>
        <v>0</v>
      </c>
      <c r="CZ38">
        <f>AH38</f>
        <v>0</v>
      </c>
      <c r="DA38">
        <f>AL38</f>
        <v>1</v>
      </c>
      <c r="DB38">
        <f>ROUND((ROUND(AT38*CZ38,2)*1.1),6)</f>
        <v>0</v>
      </c>
      <c r="DC38">
        <f>ROUND((ROUND(AT38*AG38,2)*1.1),6)</f>
        <v>0</v>
      </c>
      <c r="DD38" t="s">
        <v>3</v>
      </c>
      <c r="DE38" t="s">
        <v>3</v>
      </c>
      <c r="DF38">
        <f>ROUND(ROUND(AE38,2)*CX38,2)</f>
        <v>0</v>
      </c>
      <c r="DG38">
        <f t="shared" si="11"/>
        <v>0</v>
      </c>
      <c r="DH38">
        <f t="shared" si="12"/>
        <v>0</v>
      </c>
      <c r="DI38">
        <f t="shared" si="13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ROW(Source!A86)</f>
        <v>86</v>
      </c>
      <c r="B39">
        <v>46019751</v>
      </c>
      <c r="C39">
        <v>46020245</v>
      </c>
      <c r="D39">
        <v>45157603</v>
      </c>
      <c r="E39">
        <v>1</v>
      </c>
      <c r="F39">
        <v>1</v>
      </c>
      <c r="G39">
        <v>1080</v>
      </c>
      <c r="H39">
        <v>2</v>
      </c>
      <c r="I39" t="s">
        <v>444</v>
      </c>
      <c r="J39" t="s">
        <v>445</v>
      </c>
      <c r="K39" t="s">
        <v>446</v>
      </c>
      <c r="L39">
        <v>1368</v>
      </c>
      <c r="N39">
        <v>1011</v>
      </c>
      <c r="O39" t="s">
        <v>393</v>
      </c>
      <c r="P39" t="s">
        <v>393</v>
      </c>
      <c r="Q39">
        <v>1</v>
      </c>
      <c r="W39">
        <v>0</v>
      </c>
      <c r="X39">
        <v>-1985943078</v>
      </c>
      <c r="Y39">
        <f>(AT39*1.1)</f>
        <v>0.56100000000000005</v>
      </c>
      <c r="AA39">
        <v>0</v>
      </c>
      <c r="AB39">
        <v>1513.56</v>
      </c>
      <c r="AC39">
        <v>758.78</v>
      </c>
      <c r="AD39">
        <v>0</v>
      </c>
      <c r="AE39">
        <v>0</v>
      </c>
      <c r="AF39">
        <v>83.1</v>
      </c>
      <c r="AG39">
        <v>12.62</v>
      </c>
      <c r="AH39">
        <v>0</v>
      </c>
      <c r="AI39">
        <v>1</v>
      </c>
      <c r="AJ39">
        <v>17.07</v>
      </c>
      <c r="AK39">
        <v>56.35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0.51</v>
      </c>
      <c r="AU39" t="s">
        <v>34</v>
      </c>
      <c r="AV39">
        <v>0</v>
      </c>
      <c r="AW39">
        <v>2</v>
      </c>
      <c r="AX39">
        <v>46020271</v>
      </c>
      <c r="AY39">
        <v>1</v>
      </c>
      <c r="AZ39">
        <v>0</v>
      </c>
      <c r="BA39">
        <v>44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ROUND(Y39*Source!I86*DO39,9)</f>
        <v>59.636155788000003</v>
      </c>
      <c r="CX39">
        <f>ROUND(Y39*Source!I86,9)</f>
        <v>4.7255273999999998</v>
      </c>
      <c r="CY39">
        <f>AB39</f>
        <v>1513.56</v>
      </c>
      <c r="CZ39">
        <f>AF39</f>
        <v>83.1</v>
      </c>
      <c r="DA39">
        <f>AJ39</f>
        <v>17.07</v>
      </c>
      <c r="DB39">
        <f>ROUND((ROUND(AT39*CZ39,2)*1.1),6)</f>
        <v>46.618000000000002</v>
      </c>
      <c r="DC39">
        <f>ROUND((ROUND(AT39*AG39,2)*1.1),6)</f>
        <v>7.0839999999999996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6703.26</v>
      </c>
      <c r="DH39">
        <f>ROUND(ROUND(AG39*AK39,2)*CX39,2)</f>
        <v>3360.51</v>
      </c>
      <c r="DI39">
        <f t="shared" si="13"/>
        <v>0</v>
      </c>
      <c r="DJ39">
        <f>DG39</f>
        <v>6703.26</v>
      </c>
      <c r="DK39">
        <v>0</v>
      </c>
      <c r="DL39" t="s">
        <v>394</v>
      </c>
      <c r="DM39">
        <v>0</v>
      </c>
      <c r="DN39" t="s">
        <v>389</v>
      </c>
      <c r="DO39">
        <v>12.62</v>
      </c>
    </row>
    <row r="40" spans="1:119" x14ac:dyDescent="0.2">
      <c r="A40">
        <f>ROW(Source!A86)</f>
        <v>86</v>
      </c>
      <c r="B40">
        <v>46019751</v>
      </c>
      <c r="C40">
        <v>46020245</v>
      </c>
      <c r="D40">
        <v>45156922</v>
      </c>
      <c r="E40">
        <v>1</v>
      </c>
      <c r="F40">
        <v>1</v>
      </c>
      <c r="G40">
        <v>1080</v>
      </c>
      <c r="H40">
        <v>2</v>
      </c>
      <c r="I40" t="s">
        <v>447</v>
      </c>
      <c r="J40" t="s">
        <v>448</v>
      </c>
      <c r="K40" t="s">
        <v>449</v>
      </c>
      <c r="L40">
        <v>1368</v>
      </c>
      <c r="N40">
        <v>1011</v>
      </c>
      <c r="O40" t="s">
        <v>393</v>
      </c>
      <c r="P40" t="s">
        <v>393</v>
      </c>
      <c r="Q40">
        <v>1</v>
      </c>
      <c r="W40">
        <v>0</v>
      </c>
      <c r="X40">
        <v>-613137510</v>
      </c>
      <c r="Y40">
        <f>(AT40*1.1)</f>
        <v>3.7510000000000003</v>
      </c>
      <c r="AA40">
        <v>0</v>
      </c>
      <c r="AB40">
        <v>24.58</v>
      </c>
      <c r="AC40">
        <v>0</v>
      </c>
      <c r="AD40">
        <v>0</v>
      </c>
      <c r="AE40">
        <v>0</v>
      </c>
      <c r="AF40">
        <v>2.27</v>
      </c>
      <c r="AG40">
        <v>0</v>
      </c>
      <c r="AH40">
        <v>0</v>
      </c>
      <c r="AI40">
        <v>1</v>
      </c>
      <c r="AJ40">
        <v>10.15</v>
      </c>
      <c r="AK40">
        <v>56.35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3.41</v>
      </c>
      <c r="AU40" t="s">
        <v>34</v>
      </c>
      <c r="AV40">
        <v>0</v>
      </c>
      <c r="AW40">
        <v>2</v>
      </c>
      <c r="AX40">
        <v>46020272</v>
      </c>
      <c r="AY40">
        <v>1</v>
      </c>
      <c r="AZ40">
        <v>0</v>
      </c>
      <c r="BA40">
        <v>45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ROUND(Y40*Source!I86*DO40,9)</f>
        <v>0</v>
      </c>
      <c r="CX40">
        <f>ROUND(Y40*Source!I86,9)</f>
        <v>31.596173400000001</v>
      </c>
      <c r="CY40">
        <f>AB40</f>
        <v>24.58</v>
      </c>
      <c r="CZ40">
        <f>AF40</f>
        <v>2.27</v>
      </c>
      <c r="DA40">
        <f>AJ40</f>
        <v>10.15</v>
      </c>
      <c r="DB40">
        <f>ROUND((ROUND(AT40*CZ40,2)*1.1),6)</f>
        <v>8.5139999999999993</v>
      </c>
      <c r="DC40">
        <f>ROUND((ROUND(AT40*AG40,2)*1.1),6)</f>
        <v>0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727.98</v>
      </c>
      <c r="DH40">
        <f>ROUND(ROUND(AG40*AK40,2)*CX40,2)</f>
        <v>0</v>
      </c>
      <c r="DI40">
        <f t="shared" si="13"/>
        <v>0</v>
      </c>
      <c r="DJ40">
        <f>DG40</f>
        <v>727.98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ROW(Source!A86)</f>
        <v>86</v>
      </c>
      <c r="B41">
        <v>46019751</v>
      </c>
      <c r="C41">
        <v>46020245</v>
      </c>
      <c r="D41">
        <v>45156932</v>
      </c>
      <c r="E41">
        <v>1</v>
      </c>
      <c r="F41">
        <v>1</v>
      </c>
      <c r="G41">
        <v>1080</v>
      </c>
      <c r="H41">
        <v>2</v>
      </c>
      <c r="I41" t="s">
        <v>450</v>
      </c>
      <c r="J41" t="s">
        <v>451</v>
      </c>
      <c r="K41" t="s">
        <v>452</v>
      </c>
      <c r="L41">
        <v>1368</v>
      </c>
      <c r="N41">
        <v>1011</v>
      </c>
      <c r="O41" t="s">
        <v>393</v>
      </c>
      <c r="P41" t="s">
        <v>393</v>
      </c>
      <c r="Q41">
        <v>1</v>
      </c>
      <c r="W41">
        <v>0</v>
      </c>
      <c r="X41">
        <v>-1666610636</v>
      </c>
      <c r="Y41">
        <f>(AT41*1.1)</f>
        <v>4.0369999999999999</v>
      </c>
      <c r="AA41">
        <v>0</v>
      </c>
      <c r="AB41">
        <v>7.24</v>
      </c>
      <c r="AC41">
        <v>0</v>
      </c>
      <c r="AD41">
        <v>0</v>
      </c>
      <c r="AE41">
        <v>0</v>
      </c>
      <c r="AF41">
        <v>0.73</v>
      </c>
      <c r="AG41">
        <v>0</v>
      </c>
      <c r="AH41">
        <v>0</v>
      </c>
      <c r="AI41">
        <v>1</v>
      </c>
      <c r="AJ41">
        <v>9.3000000000000007</v>
      </c>
      <c r="AK41">
        <v>56.35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3.67</v>
      </c>
      <c r="AU41" t="s">
        <v>34</v>
      </c>
      <c r="AV41">
        <v>0</v>
      </c>
      <c r="AW41">
        <v>2</v>
      </c>
      <c r="AX41">
        <v>46020273</v>
      </c>
      <c r="AY41">
        <v>1</v>
      </c>
      <c r="AZ41">
        <v>0</v>
      </c>
      <c r="BA41">
        <v>46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ROUND(Y41*Source!I86*DO41,9)</f>
        <v>0</v>
      </c>
      <c r="CX41">
        <f>ROUND(Y41*Source!I86,9)</f>
        <v>34.005265799999997</v>
      </c>
      <c r="CY41">
        <f>AB41</f>
        <v>7.24</v>
      </c>
      <c r="CZ41">
        <f>AF41</f>
        <v>0.73</v>
      </c>
      <c r="DA41">
        <f>AJ41</f>
        <v>9.3000000000000007</v>
      </c>
      <c r="DB41">
        <f>ROUND((ROUND(AT41*CZ41,2)*1.1),6)</f>
        <v>2.948</v>
      </c>
      <c r="DC41">
        <f>ROUND((ROUND(AT41*AG41,2)*1.1),6)</f>
        <v>0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230.9</v>
      </c>
      <c r="DH41">
        <f>ROUND(ROUND(AG41*AK41,2)*CX41,2)</f>
        <v>0</v>
      </c>
      <c r="DI41">
        <f t="shared" si="13"/>
        <v>0</v>
      </c>
      <c r="DJ41">
        <f>DG41</f>
        <v>230.9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ROW(Source!A86)</f>
        <v>86</v>
      </c>
      <c r="B42">
        <v>46019751</v>
      </c>
      <c r="C42">
        <v>46020245</v>
      </c>
      <c r="D42">
        <v>45126116</v>
      </c>
      <c r="E42">
        <v>1</v>
      </c>
      <c r="F42">
        <v>1</v>
      </c>
      <c r="G42">
        <v>1080</v>
      </c>
      <c r="H42">
        <v>3</v>
      </c>
      <c r="I42" t="s">
        <v>453</v>
      </c>
      <c r="J42" t="s">
        <v>454</v>
      </c>
      <c r="K42" t="s">
        <v>455</v>
      </c>
      <c r="L42">
        <v>1348</v>
      </c>
      <c r="N42">
        <v>1009</v>
      </c>
      <c r="O42" t="s">
        <v>285</v>
      </c>
      <c r="P42" t="s">
        <v>285</v>
      </c>
      <c r="Q42">
        <v>1000</v>
      </c>
      <c r="W42">
        <v>0</v>
      </c>
      <c r="X42">
        <v>-1496526477</v>
      </c>
      <c r="Y42">
        <f t="shared" ref="Y42:Y48" si="14">(AT42*1)</f>
        <v>6.0000000000000002E-5</v>
      </c>
      <c r="AA42">
        <v>42866.71</v>
      </c>
      <c r="AB42">
        <v>0</v>
      </c>
      <c r="AC42">
        <v>0</v>
      </c>
      <c r="AD42">
        <v>0</v>
      </c>
      <c r="AE42">
        <v>11233.62</v>
      </c>
      <c r="AF42">
        <v>0</v>
      </c>
      <c r="AG42">
        <v>0</v>
      </c>
      <c r="AH42">
        <v>0</v>
      </c>
      <c r="AI42">
        <v>3.53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6.0000000000000002E-5</v>
      </c>
      <c r="AU42" t="s">
        <v>33</v>
      </c>
      <c r="AV42">
        <v>0</v>
      </c>
      <c r="AW42">
        <v>2</v>
      </c>
      <c r="AX42">
        <v>46020274</v>
      </c>
      <c r="AY42">
        <v>1</v>
      </c>
      <c r="AZ42">
        <v>0</v>
      </c>
      <c r="BA42">
        <v>47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ROUND(Y42*Source!I86,9)</f>
        <v>5.0540399999999999E-4</v>
      </c>
      <c r="CY42">
        <f t="shared" ref="CY42:CY48" si="15">AA42</f>
        <v>42866.71</v>
      </c>
      <c r="CZ42">
        <f t="shared" ref="CZ42:CZ48" si="16">AE42</f>
        <v>11233.62</v>
      </c>
      <c r="DA42">
        <f t="shared" ref="DA42:DA48" si="17">AI42</f>
        <v>3.53</v>
      </c>
      <c r="DB42">
        <f t="shared" ref="DB42:DB48" si="18">ROUND((ROUND(AT42*CZ42,2)*1),6)</f>
        <v>0.67</v>
      </c>
      <c r="DC42">
        <f t="shared" ref="DC42:DC48" si="19">ROUND((ROUND(AT42*AG42,2)*1),6)</f>
        <v>0</v>
      </c>
      <c r="DD42" t="s">
        <v>3</v>
      </c>
      <c r="DE42" t="s">
        <v>3</v>
      </c>
      <c r="DF42">
        <f t="shared" ref="DF42:DF48" si="20">ROUND(ROUND(AE42*AI42,2)*CX42,2)</f>
        <v>20.04</v>
      </c>
      <c r="DG42">
        <f t="shared" ref="DG42:DG49" si="21">ROUND(ROUND(AF42,2)*CX42,2)</f>
        <v>0</v>
      </c>
      <c r="DH42">
        <f t="shared" ref="DH42:DH49" si="22">ROUND(ROUND(AG42,2)*CX42,2)</f>
        <v>0</v>
      </c>
      <c r="DI42">
        <f t="shared" si="13"/>
        <v>0</v>
      </c>
      <c r="DJ42">
        <f t="shared" ref="DJ42:DJ48" si="23">DF42</f>
        <v>20.04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ROW(Source!A86)</f>
        <v>86</v>
      </c>
      <c r="B43">
        <v>46019751</v>
      </c>
      <c r="C43">
        <v>46020245</v>
      </c>
      <c r="D43">
        <v>45132627</v>
      </c>
      <c r="E43">
        <v>1</v>
      </c>
      <c r="F43">
        <v>1</v>
      </c>
      <c r="G43">
        <v>1080</v>
      </c>
      <c r="H43">
        <v>3</v>
      </c>
      <c r="I43" t="s">
        <v>456</v>
      </c>
      <c r="J43" t="s">
        <v>457</v>
      </c>
      <c r="K43" t="s">
        <v>458</v>
      </c>
      <c r="L43">
        <v>1346</v>
      </c>
      <c r="N43">
        <v>1009</v>
      </c>
      <c r="O43" t="s">
        <v>370</v>
      </c>
      <c r="P43" t="s">
        <v>370</v>
      </c>
      <c r="Q43">
        <v>1</v>
      </c>
      <c r="W43">
        <v>0</v>
      </c>
      <c r="X43">
        <v>1537936782</v>
      </c>
      <c r="Y43">
        <f t="shared" si="14"/>
        <v>0.8</v>
      </c>
      <c r="AA43">
        <v>212.24</v>
      </c>
      <c r="AB43">
        <v>0</v>
      </c>
      <c r="AC43">
        <v>0</v>
      </c>
      <c r="AD43">
        <v>0</v>
      </c>
      <c r="AE43">
        <v>25.8</v>
      </c>
      <c r="AF43">
        <v>0</v>
      </c>
      <c r="AG43">
        <v>0</v>
      </c>
      <c r="AH43">
        <v>0</v>
      </c>
      <c r="AI43">
        <v>7.61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0.8</v>
      </c>
      <c r="AU43" t="s">
        <v>33</v>
      </c>
      <c r="AV43">
        <v>0</v>
      </c>
      <c r="AW43">
        <v>2</v>
      </c>
      <c r="AX43">
        <v>46020275</v>
      </c>
      <c r="AY43">
        <v>1</v>
      </c>
      <c r="AZ43">
        <v>0</v>
      </c>
      <c r="BA43">
        <v>48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ROUND(Y43*Source!I86,9)</f>
        <v>6.7387199999999998</v>
      </c>
      <c r="CY43">
        <f t="shared" si="15"/>
        <v>212.24</v>
      </c>
      <c r="CZ43">
        <f t="shared" si="16"/>
        <v>25.8</v>
      </c>
      <c r="DA43">
        <f t="shared" si="17"/>
        <v>7.61</v>
      </c>
      <c r="DB43">
        <f t="shared" si="18"/>
        <v>20.64</v>
      </c>
      <c r="DC43">
        <f t="shared" si="19"/>
        <v>0</v>
      </c>
      <c r="DD43" t="s">
        <v>3</v>
      </c>
      <c r="DE43" t="s">
        <v>3</v>
      </c>
      <c r="DF43">
        <f t="shared" si="20"/>
        <v>1323.08</v>
      </c>
      <c r="DG43">
        <f t="shared" si="21"/>
        <v>0</v>
      </c>
      <c r="DH43">
        <f t="shared" si="22"/>
        <v>0</v>
      </c>
      <c r="DI43">
        <f t="shared" si="13"/>
        <v>0</v>
      </c>
      <c r="DJ43">
        <f t="shared" si="23"/>
        <v>1323.08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ROW(Source!A86)</f>
        <v>86</v>
      </c>
      <c r="B44">
        <v>46019751</v>
      </c>
      <c r="C44">
        <v>46020245</v>
      </c>
      <c r="D44">
        <v>45126395</v>
      </c>
      <c r="E44">
        <v>1</v>
      </c>
      <c r="F44">
        <v>1</v>
      </c>
      <c r="G44">
        <v>1080</v>
      </c>
      <c r="H44">
        <v>3</v>
      </c>
      <c r="I44" t="s">
        <v>459</v>
      </c>
      <c r="J44" t="s">
        <v>460</v>
      </c>
      <c r="K44" t="s">
        <v>461</v>
      </c>
      <c r="L44">
        <v>1348</v>
      </c>
      <c r="N44">
        <v>1009</v>
      </c>
      <c r="O44" t="s">
        <v>285</v>
      </c>
      <c r="P44" t="s">
        <v>285</v>
      </c>
      <c r="Q44">
        <v>1000</v>
      </c>
      <c r="W44">
        <v>0</v>
      </c>
      <c r="X44">
        <v>-108669029</v>
      </c>
      <c r="Y44">
        <f t="shared" si="14"/>
        <v>5.0000000000000001E-4</v>
      </c>
      <c r="AA44">
        <v>1618460.4</v>
      </c>
      <c r="AB44">
        <v>0</v>
      </c>
      <c r="AC44">
        <v>0</v>
      </c>
      <c r="AD44">
        <v>0</v>
      </c>
      <c r="AE44">
        <v>60960.43</v>
      </c>
      <c r="AF44">
        <v>0</v>
      </c>
      <c r="AG44">
        <v>0</v>
      </c>
      <c r="AH44">
        <v>0</v>
      </c>
      <c r="AI44">
        <v>24.56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5.0000000000000001E-4</v>
      </c>
      <c r="AU44" t="s">
        <v>33</v>
      </c>
      <c r="AV44">
        <v>0</v>
      </c>
      <c r="AW44">
        <v>2</v>
      </c>
      <c r="AX44">
        <v>46020276</v>
      </c>
      <c r="AY44">
        <v>1</v>
      </c>
      <c r="AZ44">
        <v>0</v>
      </c>
      <c r="BA44">
        <v>49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ROUND(Y44*Source!I86,9)</f>
        <v>4.2116999999999996E-3</v>
      </c>
      <c r="CY44">
        <f t="shared" si="15"/>
        <v>1618460.4</v>
      </c>
      <c r="CZ44">
        <f t="shared" si="16"/>
        <v>60960.43</v>
      </c>
      <c r="DA44">
        <f t="shared" si="17"/>
        <v>24.56</v>
      </c>
      <c r="DB44">
        <f t="shared" si="18"/>
        <v>30.48</v>
      </c>
      <c r="DC44">
        <f t="shared" si="19"/>
        <v>0</v>
      </c>
      <c r="DD44" t="s">
        <v>3</v>
      </c>
      <c r="DE44" t="s">
        <v>3</v>
      </c>
      <c r="DF44">
        <f t="shared" si="20"/>
        <v>6305.71</v>
      </c>
      <c r="DG44">
        <f t="shared" si="21"/>
        <v>0</v>
      </c>
      <c r="DH44">
        <f t="shared" si="22"/>
        <v>0</v>
      </c>
      <c r="DI44">
        <f t="shared" si="13"/>
        <v>0</v>
      </c>
      <c r="DJ44">
        <f t="shared" si="23"/>
        <v>6305.71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ROW(Source!A86)</f>
        <v>86</v>
      </c>
      <c r="B45">
        <v>46019751</v>
      </c>
      <c r="C45">
        <v>46020245</v>
      </c>
      <c r="D45">
        <v>45126418</v>
      </c>
      <c r="E45">
        <v>1</v>
      </c>
      <c r="F45">
        <v>1</v>
      </c>
      <c r="G45">
        <v>1080</v>
      </c>
      <c r="H45">
        <v>3</v>
      </c>
      <c r="I45" t="s">
        <v>462</v>
      </c>
      <c r="J45" t="s">
        <v>463</v>
      </c>
      <c r="K45" t="s">
        <v>464</v>
      </c>
      <c r="L45">
        <v>1348</v>
      </c>
      <c r="N45">
        <v>1009</v>
      </c>
      <c r="O45" t="s">
        <v>285</v>
      </c>
      <c r="P45" t="s">
        <v>285</v>
      </c>
      <c r="Q45">
        <v>1000</v>
      </c>
      <c r="W45">
        <v>0</v>
      </c>
      <c r="X45">
        <v>-1942970469</v>
      </c>
      <c r="Y45">
        <f t="shared" si="14"/>
        <v>4.0000000000000003E-5</v>
      </c>
      <c r="AA45">
        <v>78696.38</v>
      </c>
      <c r="AB45">
        <v>0</v>
      </c>
      <c r="AC45">
        <v>0</v>
      </c>
      <c r="AD45">
        <v>0</v>
      </c>
      <c r="AE45">
        <v>7973.67</v>
      </c>
      <c r="AF45">
        <v>0</v>
      </c>
      <c r="AG45">
        <v>0</v>
      </c>
      <c r="AH45">
        <v>0</v>
      </c>
      <c r="AI45">
        <v>9.1300000000000008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4.0000000000000003E-5</v>
      </c>
      <c r="AU45" t="s">
        <v>33</v>
      </c>
      <c r="AV45">
        <v>0</v>
      </c>
      <c r="AW45">
        <v>2</v>
      </c>
      <c r="AX45">
        <v>46020277</v>
      </c>
      <c r="AY45">
        <v>1</v>
      </c>
      <c r="AZ45">
        <v>0</v>
      </c>
      <c r="BA45">
        <v>50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ROUND(Y45*Source!I86,9)</f>
        <v>3.3693599999999997E-4</v>
      </c>
      <c r="CY45">
        <f t="shared" si="15"/>
        <v>78696.38</v>
      </c>
      <c r="CZ45">
        <f t="shared" si="16"/>
        <v>7973.67</v>
      </c>
      <c r="DA45">
        <f t="shared" si="17"/>
        <v>9.1300000000000008</v>
      </c>
      <c r="DB45">
        <f t="shared" si="18"/>
        <v>0.32</v>
      </c>
      <c r="DC45">
        <f t="shared" si="19"/>
        <v>0</v>
      </c>
      <c r="DD45" t="s">
        <v>3</v>
      </c>
      <c r="DE45" t="s">
        <v>3</v>
      </c>
      <c r="DF45">
        <f t="shared" si="20"/>
        <v>24.53</v>
      </c>
      <c r="DG45">
        <f t="shared" si="21"/>
        <v>0</v>
      </c>
      <c r="DH45">
        <f t="shared" si="22"/>
        <v>0</v>
      </c>
      <c r="DI45">
        <f t="shared" si="13"/>
        <v>0</v>
      </c>
      <c r="DJ45">
        <f t="shared" si="23"/>
        <v>24.53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ROW(Source!A86)</f>
        <v>86</v>
      </c>
      <c r="B46">
        <v>46019751</v>
      </c>
      <c r="C46">
        <v>46020245</v>
      </c>
      <c r="D46">
        <v>45149668</v>
      </c>
      <c r="E46">
        <v>1</v>
      </c>
      <c r="F46">
        <v>1</v>
      </c>
      <c r="G46">
        <v>1080</v>
      </c>
      <c r="H46">
        <v>3</v>
      </c>
      <c r="I46" t="s">
        <v>465</v>
      </c>
      <c r="J46" t="s">
        <v>466</v>
      </c>
      <c r="K46" t="s">
        <v>467</v>
      </c>
      <c r="L46">
        <v>1356</v>
      </c>
      <c r="N46">
        <v>1010</v>
      </c>
      <c r="O46" t="s">
        <v>468</v>
      </c>
      <c r="P46" t="s">
        <v>468</v>
      </c>
      <c r="Q46">
        <v>1000</v>
      </c>
      <c r="W46">
        <v>0</v>
      </c>
      <c r="X46">
        <v>-1221558404</v>
      </c>
      <c r="Y46">
        <f t="shared" si="14"/>
        <v>4.0999999999999999E-4</v>
      </c>
      <c r="AA46">
        <v>1651.43</v>
      </c>
      <c r="AB46">
        <v>0</v>
      </c>
      <c r="AC46">
        <v>0</v>
      </c>
      <c r="AD46">
        <v>0</v>
      </c>
      <c r="AE46">
        <v>226.66</v>
      </c>
      <c r="AF46">
        <v>0</v>
      </c>
      <c r="AG46">
        <v>0</v>
      </c>
      <c r="AH46">
        <v>0</v>
      </c>
      <c r="AI46">
        <v>6.74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4.0999999999999999E-4</v>
      </c>
      <c r="AU46" t="s">
        <v>33</v>
      </c>
      <c r="AV46">
        <v>0</v>
      </c>
      <c r="AW46">
        <v>2</v>
      </c>
      <c r="AX46">
        <v>46020278</v>
      </c>
      <c r="AY46">
        <v>1</v>
      </c>
      <c r="AZ46">
        <v>0</v>
      </c>
      <c r="BA46">
        <v>51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ROUND(Y46*Source!I86,9)</f>
        <v>3.4535939999999999E-3</v>
      </c>
      <c r="CY46">
        <f t="shared" si="15"/>
        <v>1651.43</v>
      </c>
      <c r="CZ46">
        <f t="shared" si="16"/>
        <v>226.66</v>
      </c>
      <c r="DA46">
        <f t="shared" si="17"/>
        <v>6.74</v>
      </c>
      <c r="DB46">
        <f t="shared" si="18"/>
        <v>0.09</v>
      </c>
      <c r="DC46">
        <f t="shared" si="19"/>
        <v>0</v>
      </c>
      <c r="DD46" t="s">
        <v>3</v>
      </c>
      <c r="DE46" t="s">
        <v>3</v>
      </c>
      <c r="DF46">
        <f t="shared" si="20"/>
        <v>5.28</v>
      </c>
      <c r="DG46">
        <f t="shared" si="21"/>
        <v>0</v>
      </c>
      <c r="DH46">
        <f t="shared" si="22"/>
        <v>0</v>
      </c>
      <c r="DI46">
        <f t="shared" si="13"/>
        <v>0</v>
      </c>
      <c r="DJ46">
        <f t="shared" si="23"/>
        <v>5.28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ROW(Source!A86)</f>
        <v>86</v>
      </c>
      <c r="B47">
        <v>46019751</v>
      </c>
      <c r="C47">
        <v>46020245</v>
      </c>
      <c r="D47">
        <v>45149329</v>
      </c>
      <c r="E47">
        <v>1</v>
      </c>
      <c r="F47">
        <v>1</v>
      </c>
      <c r="G47">
        <v>1080</v>
      </c>
      <c r="H47">
        <v>3</v>
      </c>
      <c r="I47" t="s">
        <v>469</v>
      </c>
      <c r="J47" t="s">
        <v>470</v>
      </c>
      <c r="K47" t="s">
        <v>471</v>
      </c>
      <c r="L47">
        <v>1301</v>
      </c>
      <c r="N47">
        <v>1003</v>
      </c>
      <c r="O47" t="s">
        <v>81</v>
      </c>
      <c r="P47" t="s">
        <v>81</v>
      </c>
      <c r="Q47">
        <v>1</v>
      </c>
      <c r="W47">
        <v>0</v>
      </c>
      <c r="X47">
        <v>-949506742</v>
      </c>
      <c r="Y47">
        <f t="shared" si="14"/>
        <v>0.96</v>
      </c>
      <c r="AA47">
        <v>5.35</v>
      </c>
      <c r="AB47">
        <v>0</v>
      </c>
      <c r="AC47">
        <v>0</v>
      </c>
      <c r="AD47">
        <v>0</v>
      </c>
      <c r="AE47">
        <v>0.7</v>
      </c>
      <c r="AF47">
        <v>0</v>
      </c>
      <c r="AG47">
        <v>0</v>
      </c>
      <c r="AH47">
        <v>0</v>
      </c>
      <c r="AI47">
        <v>7.07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0.96</v>
      </c>
      <c r="AU47" t="s">
        <v>33</v>
      </c>
      <c r="AV47">
        <v>0</v>
      </c>
      <c r="AW47">
        <v>2</v>
      </c>
      <c r="AX47">
        <v>46020279</v>
      </c>
      <c r="AY47">
        <v>1</v>
      </c>
      <c r="AZ47">
        <v>0</v>
      </c>
      <c r="BA47">
        <v>52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ROUND(Y47*Source!I86,9)</f>
        <v>8.0864639999999994</v>
      </c>
      <c r="CY47">
        <f t="shared" si="15"/>
        <v>5.35</v>
      </c>
      <c r="CZ47">
        <f t="shared" si="16"/>
        <v>0.7</v>
      </c>
      <c r="DA47">
        <f t="shared" si="17"/>
        <v>7.07</v>
      </c>
      <c r="DB47">
        <f t="shared" si="18"/>
        <v>0.67</v>
      </c>
      <c r="DC47">
        <f t="shared" si="19"/>
        <v>0</v>
      </c>
      <c r="DD47" t="s">
        <v>3</v>
      </c>
      <c r="DE47" t="s">
        <v>3</v>
      </c>
      <c r="DF47">
        <f t="shared" si="20"/>
        <v>40.03</v>
      </c>
      <c r="DG47">
        <f t="shared" si="21"/>
        <v>0</v>
      </c>
      <c r="DH47">
        <f t="shared" si="22"/>
        <v>0</v>
      </c>
      <c r="DI47">
        <f t="shared" si="13"/>
        <v>0</v>
      </c>
      <c r="DJ47">
        <f t="shared" si="23"/>
        <v>40.03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ROW(Source!A86)</f>
        <v>86</v>
      </c>
      <c r="B48">
        <v>46019751</v>
      </c>
      <c r="C48">
        <v>46020245</v>
      </c>
      <c r="D48">
        <v>45149331</v>
      </c>
      <c r="E48">
        <v>1</v>
      </c>
      <c r="F48">
        <v>1</v>
      </c>
      <c r="G48">
        <v>1080</v>
      </c>
      <c r="H48">
        <v>3</v>
      </c>
      <c r="I48" t="s">
        <v>472</v>
      </c>
      <c r="J48" t="s">
        <v>473</v>
      </c>
      <c r="K48" t="s">
        <v>474</v>
      </c>
      <c r="L48">
        <v>1356</v>
      </c>
      <c r="N48">
        <v>1010</v>
      </c>
      <c r="O48" t="s">
        <v>468</v>
      </c>
      <c r="P48" t="s">
        <v>468</v>
      </c>
      <c r="Q48">
        <v>1000</v>
      </c>
      <c r="W48">
        <v>0</v>
      </c>
      <c r="X48">
        <v>-510359138</v>
      </c>
      <c r="Y48">
        <f t="shared" si="14"/>
        <v>8.3199999999999993E-3</v>
      </c>
      <c r="AA48">
        <v>232.73</v>
      </c>
      <c r="AB48">
        <v>0</v>
      </c>
      <c r="AC48">
        <v>0</v>
      </c>
      <c r="AD48">
        <v>0</v>
      </c>
      <c r="AE48">
        <v>6.44</v>
      </c>
      <c r="AF48">
        <v>0</v>
      </c>
      <c r="AG48">
        <v>0</v>
      </c>
      <c r="AH48">
        <v>0</v>
      </c>
      <c r="AI48">
        <v>33.43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8.3199999999999993E-3</v>
      </c>
      <c r="AU48" t="s">
        <v>33</v>
      </c>
      <c r="AV48">
        <v>0</v>
      </c>
      <c r="AW48">
        <v>2</v>
      </c>
      <c r="AX48">
        <v>46020280</v>
      </c>
      <c r="AY48">
        <v>1</v>
      </c>
      <c r="AZ48">
        <v>0</v>
      </c>
      <c r="BA48">
        <v>53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ROUND(Y48*Source!I86,9)</f>
        <v>7.0082688000000004E-2</v>
      </c>
      <c r="CY48">
        <f t="shared" si="15"/>
        <v>232.73</v>
      </c>
      <c r="CZ48">
        <f t="shared" si="16"/>
        <v>6.44</v>
      </c>
      <c r="DA48">
        <f t="shared" si="17"/>
        <v>33.43</v>
      </c>
      <c r="DB48">
        <f t="shared" si="18"/>
        <v>0.05</v>
      </c>
      <c r="DC48">
        <f t="shared" si="19"/>
        <v>0</v>
      </c>
      <c r="DD48" t="s">
        <v>3</v>
      </c>
      <c r="DE48" t="s">
        <v>3</v>
      </c>
      <c r="DF48">
        <f t="shared" si="20"/>
        <v>15.09</v>
      </c>
      <c r="DG48">
        <f t="shared" si="21"/>
        <v>0</v>
      </c>
      <c r="DH48">
        <f t="shared" si="22"/>
        <v>0</v>
      </c>
      <c r="DI48">
        <f t="shared" si="13"/>
        <v>0</v>
      </c>
      <c r="DJ48">
        <f t="shared" si="23"/>
        <v>15.09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ROW(Source!A88)</f>
        <v>88</v>
      </c>
      <c r="B49">
        <v>46019751</v>
      </c>
      <c r="C49">
        <v>46020284</v>
      </c>
      <c r="D49">
        <v>45086191</v>
      </c>
      <c r="E49">
        <v>1080</v>
      </c>
      <c r="F49">
        <v>1</v>
      </c>
      <c r="G49">
        <v>1080</v>
      </c>
      <c r="H49">
        <v>1</v>
      </c>
      <c r="I49" t="s">
        <v>387</v>
      </c>
      <c r="J49" t="s">
        <v>3</v>
      </c>
      <c r="K49" t="s">
        <v>388</v>
      </c>
      <c r="L49">
        <v>1191</v>
      </c>
      <c r="N49">
        <v>1013</v>
      </c>
      <c r="O49" t="s">
        <v>389</v>
      </c>
      <c r="P49" t="s">
        <v>389</v>
      </c>
      <c r="Q49">
        <v>1</v>
      </c>
      <c r="W49">
        <v>0</v>
      </c>
      <c r="X49">
        <v>476480486</v>
      </c>
      <c r="Y49">
        <f>(AT49*1.1)</f>
        <v>77.11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70.099999999999994</v>
      </c>
      <c r="AU49" t="s">
        <v>34</v>
      </c>
      <c r="AV49">
        <v>1</v>
      </c>
      <c r="AW49">
        <v>2</v>
      </c>
      <c r="AX49">
        <v>46020293</v>
      </c>
      <c r="AY49">
        <v>1</v>
      </c>
      <c r="AZ49">
        <v>0</v>
      </c>
      <c r="BA49">
        <v>56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ROUND(AT49*Source!I88*AH49*AL49,2)</f>
        <v>0</v>
      </c>
      <c r="CV49">
        <f>ROUND(Y49*Source!I88,9)</f>
        <v>75.567800000000005</v>
      </c>
      <c r="CW49">
        <v>0</v>
      </c>
      <c r="CX49">
        <f>ROUND(Y49*Source!I88,9)</f>
        <v>75.567800000000005</v>
      </c>
      <c r="CY49">
        <f>AD49</f>
        <v>0</v>
      </c>
      <c r="CZ49">
        <f>AH49</f>
        <v>0</v>
      </c>
      <c r="DA49">
        <f>AL49</f>
        <v>1</v>
      </c>
      <c r="DB49">
        <f>ROUND((ROUND(AT49*CZ49,2)*1.1),6)</f>
        <v>0</v>
      </c>
      <c r="DC49">
        <f>ROUND((ROUND(AT49*AG49,2)*1.1),6)</f>
        <v>0</v>
      </c>
      <c r="DD49" t="s">
        <v>3</v>
      </c>
      <c r="DE49" t="s">
        <v>3</v>
      </c>
      <c r="DF49">
        <f>ROUND(ROUND(AE49,2)*CX49,2)</f>
        <v>0</v>
      </c>
      <c r="DG49">
        <f t="shared" si="21"/>
        <v>0</v>
      </c>
      <c r="DH49">
        <f t="shared" si="22"/>
        <v>0</v>
      </c>
      <c r="DI49">
        <f t="shared" si="13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ROW(Source!A88)</f>
        <v>88</v>
      </c>
      <c r="B50">
        <v>46019751</v>
      </c>
      <c r="C50">
        <v>46020284</v>
      </c>
      <c r="D50">
        <v>45157444</v>
      </c>
      <c r="E50">
        <v>1</v>
      </c>
      <c r="F50">
        <v>1</v>
      </c>
      <c r="G50">
        <v>1080</v>
      </c>
      <c r="H50">
        <v>2</v>
      </c>
      <c r="I50" t="s">
        <v>475</v>
      </c>
      <c r="J50" t="s">
        <v>476</v>
      </c>
      <c r="K50" t="s">
        <v>477</v>
      </c>
      <c r="L50">
        <v>1368</v>
      </c>
      <c r="N50">
        <v>1011</v>
      </c>
      <c r="O50" t="s">
        <v>393</v>
      </c>
      <c r="P50" t="s">
        <v>393</v>
      </c>
      <c r="Q50">
        <v>1</v>
      </c>
      <c r="W50">
        <v>0</v>
      </c>
      <c r="X50">
        <v>-891451803</v>
      </c>
      <c r="Y50">
        <f>(AT50*1.1)</f>
        <v>9.6910000000000007</v>
      </c>
      <c r="AA50">
        <v>0</v>
      </c>
      <c r="AB50">
        <v>341.86</v>
      </c>
      <c r="AC50">
        <v>186.39</v>
      </c>
      <c r="AD50">
        <v>0</v>
      </c>
      <c r="AE50">
        <v>0</v>
      </c>
      <c r="AF50">
        <v>36.08</v>
      </c>
      <c r="AG50">
        <v>3.1</v>
      </c>
      <c r="AH50">
        <v>0</v>
      </c>
      <c r="AI50">
        <v>1</v>
      </c>
      <c r="AJ50">
        <v>8.8800000000000008</v>
      </c>
      <c r="AK50">
        <v>56.35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8.81</v>
      </c>
      <c r="AU50" t="s">
        <v>34</v>
      </c>
      <c r="AV50">
        <v>0</v>
      </c>
      <c r="AW50">
        <v>2</v>
      </c>
      <c r="AX50">
        <v>46020294</v>
      </c>
      <c r="AY50">
        <v>1</v>
      </c>
      <c r="AZ50">
        <v>0</v>
      </c>
      <c r="BA50">
        <v>57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ROUND(Y50*Source!I88*DO50,9)</f>
        <v>29.441258000000001</v>
      </c>
      <c r="CX50">
        <f>ROUND(Y50*Source!I88,9)</f>
        <v>9.4971800000000002</v>
      </c>
      <c r="CY50">
        <f>AB50</f>
        <v>341.86</v>
      </c>
      <c r="CZ50">
        <f>AF50</f>
        <v>36.08</v>
      </c>
      <c r="DA50">
        <f>AJ50</f>
        <v>8.8800000000000008</v>
      </c>
      <c r="DB50">
        <f>ROUND((ROUND(AT50*CZ50,2)*1.1),6)</f>
        <v>349.64600000000002</v>
      </c>
      <c r="DC50">
        <f>ROUND((ROUND(AT50*AG50,2)*1.1),6)</f>
        <v>30.041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3042.8</v>
      </c>
      <c r="DH50">
        <f>ROUND(ROUND(AG50*AK50,2)*CX50,2)</f>
        <v>1659.06</v>
      </c>
      <c r="DI50">
        <f t="shared" si="13"/>
        <v>0</v>
      </c>
      <c r="DJ50">
        <f>DG50</f>
        <v>3042.8</v>
      </c>
      <c r="DK50">
        <v>0</v>
      </c>
      <c r="DL50" t="s">
        <v>394</v>
      </c>
      <c r="DM50">
        <v>0</v>
      </c>
      <c r="DN50" t="s">
        <v>389</v>
      </c>
      <c r="DO50">
        <v>3.1</v>
      </c>
    </row>
    <row r="51" spans="1:119" x14ac:dyDescent="0.2">
      <c r="A51">
        <f>ROW(Source!A88)</f>
        <v>88</v>
      </c>
      <c r="B51">
        <v>46019751</v>
      </c>
      <c r="C51">
        <v>46020284</v>
      </c>
      <c r="D51">
        <v>45157603</v>
      </c>
      <c r="E51">
        <v>1</v>
      </c>
      <c r="F51">
        <v>1</v>
      </c>
      <c r="G51">
        <v>1080</v>
      </c>
      <c r="H51">
        <v>2</v>
      </c>
      <c r="I51" t="s">
        <v>444</v>
      </c>
      <c r="J51" t="s">
        <v>445</v>
      </c>
      <c r="K51" t="s">
        <v>446</v>
      </c>
      <c r="L51">
        <v>1368</v>
      </c>
      <c r="N51">
        <v>1011</v>
      </c>
      <c r="O51" t="s">
        <v>393</v>
      </c>
      <c r="P51" t="s">
        <v>393</v>
      </c>
      <c r="Q51">
        <v>1</v>
      </c>
      <c r="W51">
        <v>0</v>
      </c>
      <c r="X51">
        <v>-1985943078</v>
      </c>
      <c r="Y51">
        <f>(AT51*1.1)</f>
        <v>0.12100000000000001</v>
      </c>
      <c r="AA51">
        <v>0</v>
      </c>
      <c r="AB51">
        <v>1513.56</v>
      </c>
      <c r="AC51">
        <v>758.78</v>
      </c>
      <c r="AD51">
        <v>0</v>
      </c>
      <c r="AE51">
        <v>0</v>
      </c>
      <c r="AF51">
        <v>83.1</v>
      </c>
      <c r="AG51">
        <v>12.62</v>
      </c>
      <c r="AH51">
        <v>0</v>
      </c>
      <c r="AI51">
        <v>1</v>
      </c>
      <c r="AJ51">
        <v>17.07</v>
      </c>
      <c r="AK51">
        <v>56.35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0.11</v>
      </c>
      <c r="AU51" t="s">
        <v>34</v>
      </c>
      <c r="AV51">
        <v>0</v>
      </c>
      <c r="AW51">
        <v>2</v>
      </c>
      <c r="AX51">
        <v>46020295</v>
      </c>
      <c r="AY51">
        <v>1</v>
      </c>
      <c r="AZ51">
        <v>0</v>
      </c>
      <c r="BA51">
        <v>58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ROUND(Y51*Source!I88*DO51,9)</f>
        <v>1.4964796</v>
      </c>
      <c r="CX51">
        <f>ROUND(Y51*Source!I88,9)</f>
        <v>0.11858</v>
      </c>
      <c r="CY51">
        <f>AB51</f>
        <v>1513.56</v>
      </c>
      <c r="CZ51">
        <f>AF51</f>
        <v>83.1</v>
      </c>
      <c r="DA51">
        <f>AJ51</f>
        <v>17.07</v>
      </c>
      <c r="DB51">
        <f>ROUND((ROUND(AT51*CZ51,2)*1.1),6)</f>
        <v>10.054</v>
      </c>
      <c r="DC51">
        <f>ROUND((ROUND(AT51*AG51,2)*1.1),6)</f>
        <v>1.5289999999999999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168.21</v>
      </c>
      <c r="DH51">
        <f>ROUND(ROUND(AG51*AK51,2)*CX51,2)</f>
        <v>84.33</v>
      </c>
      <c r="DI51">
        <f t="shared" si="13"/>
        <v>0</v>
      </c>
      <c r="DJ51">
        <f>DG51</f>
        <v>168.21</v>
      </c>
      <c r="DK51">
        <v>0</v>
      </c>
      <c r="DL51" t="s">
        <v>394</v>
      </c>
      <c r="DM51">
        <v>0</v>
      </c>
      <c r="DN51" t="s">
        <v>389</v>
      </c>
      <c r="DO51">
        <v>12.62</v>
      </c>
    </row>
    <row r="52" spans="1:119" x14ac:dyDescent="0.2">
      <c r="A52">
        <f>ROW(Source!A88)</f>
        <v>88</v>
      </c>
      <c r="B52">
        <v>46019751</v>
      </c>
      <c r="C52">
        <v>46020284</v>
      </c>
      <c r="D52">
        <v>45126485</v>
      </c>
      <c r="E52">
        <v>1</v>
      </c>
      <c r="F52">
        <v>1</v>
      </c>
      <c r="G52">
        <v>1080</v>
      </c>
      <c r="H52">
        <v>3</v>
      </c>
      <c r="I52" t="s">
        <v>478</v>
      </c>
      <c r="J52" t="s">
        <v>479</v>
      </c>
      <c r="K52" t="s">
        <v>480</v>
      </c>
      <c r="L52">
        <v>1346</v>
      </c>
      <c r="N52">
        <v>1009</v>
      </c>
      <c r="O52" t="s">
        <v>370</v>
      </c>
      <c r="P52" t="s">
        <v>370</v>
      </c>
      <c r="Q52">
        <v>1</v>
      </c>
      <c r="W52">
        <v>0</v>
      </c>
      <c r="X52">
        <v>-1223881738</v>
      </c>
      <c r="Y52">
        <f>(AT52*1)</f>
        <v>0.156</v>
      </c>
      <c r="AA52">
        <v>680.23</v>
      </c>
      <c r="AB52">
        <v>0</v>
      </c>
      <c r="AC52">
        <v>0</v>
      </c>
      <c r="AD52">
        <v>0</v>
      </c>
      <c r="AE52">
        <v>26.88</v>
      </c>
      <c r="AF52">
        <v>0</v>
      </c>
      <c r="AG52">
        <v>0</v>
      </c>
      <c r="AH52">
        <v>0</v>
      </c>
      <c r="AI52">
        <v>23.41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0.156</v>
      </c>
      <c r="AU52" t="s">
        <v>33</v>
      </c>
      <c r="AV52">
        <v>0</v>
      </c>
      <c r="AW52">
        <v>2</v>
      </c>
      <c r="AX52">
        <v>46020296</v>
      </c>
      <c r="AY52">
        <v>1</v>
      </c>
      <c r="AZ52">
        <v>0</v>
      </c>
      <c r="BA52">
        <v>59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ROUND(Y52*Source!I88,9)</f>
        <v>0.15287999999999999</v>
      </c>
      <c r="CY52">
        <f>AA52</f>
        <v>680.23</v>
      </c>
      <c r="CZ52">
        <f>AE52</f>
        <v>26.88</v>
      </c>
      <c r="DA52">
        <f>AI52</f>
        <v>23.41</v>
      </c>
      <c r="DB52">
        <f>ROUND((ROUND(AT52*CZ52,2)*1),6)</f>
        <v>4.1900000000000004</v>
      </c>
      <c r="DC52">
        <f>ROUND((ROUND(AT52*AG52,2)*1),6)</f>
        <v>0</v>
      </c>
      <c r="DD52" t="s">
        <v>3</v>
      </c>
      <c r="DE52" t="s">
        <v>3</v>
      </c>
      <c r="DF52">
        <f>ROUND(ROUND(AE52*AI52,2)*CX52,2)</f>
        <v>96.2</v>
      </c>
      <c r="DG52">
        <f t="shared" ref="DG52:DG57" si="24">ROUND(ROUND(AF52,2)*CX52,2)</f>
        <v>0</v>
      </c>
      <c r="DH52">
        <f t="shared" ref="DH52:DH57" si="25">ROUND(ROUND(AG52,2)*CX52,2)</f>
        <v>0</v>
      </c>
      <c r="DI52">
        <f t="shared" si="13"/>
        <v>0</v>
      </c>
      <c r="DJ52">
        <f>DF52</f>
        <v>96.2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ROW(Source!A88)</f>
        <v>88</v>
      </c>
      <c r="B53">
        <v>46019751</v>
      </c>
      <c r="C53">
        <v>46020284</v>
      </c>
      <c r="D53">
        <v>45126816</v>
      </c>
      <c r="E53">
        <v>1</v>
      </c>
      <c r="F53">
        <v>1</v>
      </c>
      <c r="G53">
        <v>1080</v>
      </c>
      <c r="H53">
        <v>3</v>
      </c>
      <c r="I53" t="s">
        <v>481</v>
      </c>
      <c r="J53" t="s">
        <v>482</v>
      </c>
      <c r="K53" t="s">
        <v>483</v>
      </c>
      <c r="L53">
        <v>1327</v>
      </c>
      <c r="N53">
        <v>1005</v>
      </c>
      <c r="O53" t="s">
        <v>484</v>
      </c>
      <c r="P53" t="s">
        <v>484</v>
      </c>
      <c r="Q53">
        <v>1</v>
      </c>
      <c r="W53">
        <v>0</v>
      </c>
      <c r="X53">
        <v>-1699335589</v>
      </c>
      <c r="Y53">
        <f>(AT53*1)</f>
        <v>1</v>
      </c>
      <c r="AA53">
        <v>385.4</v>
      </c>
      <c r="AB53">
        <v>0</v>
      </c>
      <c r="AC53">
        <v>0</v>
      </c>
      <c r="AD53">
        <v>0</v>
      </c>
      <c r="AE53">
        <v>127.33</v>
      </c>
      <c r="AF53">
        <v>0</v>
      </c>
      <c r="AG53">
        <v>0</v>
      </c>
      <c r="AH53">
        <v>0</v>
      </c>
      <c r="AI53">
        <v>2.8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</v>
      </c>
      <c r="AU53" t="s">
        <v>33</v>
      </c>
      <c r="AV53">
        <v>0</v>
      </c>
      <c r="AW53">
        <v>2</v>
      </c>
      <c r="AX53">
        <v>46020297</v>
      </c>
      <c r="AY53">
        <v>1</v>
      </c>
      <c r="AZ53">
        <v>0</v>
      </c>
      <c r="BA53">
        <v>60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ROUND(Y53*Source!I88,9)</f>
        <v>0.98</v>
      </c>
      <c r="CY53">
        <f>AA53</f>
        <v>385.4</v>
      </c>
      <c r="CZ53">
        <f>AE53</f>
        <v>127.33</v>
      </c>
      <c r="DA53">
        <f>AI53</f>
        <v>2.8</v>
      </c>
      <c r="DB53">
        <f>ROUND((ROUND(AT53*CZ53,2)*1),6)</f>
        <v>127.33</v>
      </c>
      <c r="DC53">
        <f>ROUND((ROUND(AT53*AG53,2)*1),6)</f>
        <v>0</v>
      </c>
      <c r="DD53" t="s">
        <v>3</v>
      </c>
      <c r="DE53" t="s">
        <v>3</v>
      </c>
      <c r="DF53">
        <f>ROUND(ROUND(AE53*AI53,2)*CX53,2)</f>
        <v>349.39</v>
      </c>
      <c r="DG53">
        <f t="shared" si="24"/>
        <v>0</v>
      </c>
      <c r="DH53">
        <f t="shared" si="25"/>
        <v>0</v>
      </c>
      <c r="DI53">
        <f t="shared" si="13"/>
        <v>0</v>
      </c>
      <c r="DJ53">
        <f>DF53</f>
        <v>349.39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ROW(Source!A88)</f>
        <v>88</v>
      </c>
      <c r="B54">
        <v>46019751</v>
      </c>
      <c r="C54">
        <v>46020284</v>
      </c>
      <c r="D54">
        <v>45127664</v>
      </c>
      <c r="E54">
        <v>1</v>
      </c>
      <c r="F54">
        <v>1</v>
      </c>
      <c r="G54">
        <v>1080</v>
      </c>
      <c r="H54">
        <v>3</v>
      </c>
      <c r="I54" t="s">
        <v>485</v>
      </c>
      <c r="J54" t="s">
        <v>486</v>
      </c>
      <c r="K54" t="s">
        <v>487</v>
      </c>
      <c r="L54">
        <v>1346</v>
      </c>
      <c r="N54">
        <v>1009</v>
      </c>
      <c r="O54" t="s">
        <v>370</v>
      </c>
      <c r="P54" t="s">
        <v>370</v>
      </c>
      <c r="Q54">
        <v>1</v>
      </c>
      <c r="W54">
        <v>0</v>
      </c>
      <c r="X54">
        <v>88431533</v>
      </c>
      <c r="Y54">
        <f>(AT54*1)</f>
        <v>30.79</v>
      </c>
      <c r="AA54">
        <v>68.099999999999994</v>
      </c>
      <c r="AB54">
        <v>0</v>
      </c>
      <c r="AC54">
        <v>0</v>
      </c>
      <c r="AD54">
        <v>0</v>
      </c>
      <c r="AE54">
        <v>6.25</v>
      </c>
      <c r="AF54">
        <v>0</v>
      </c>
      <c r="AG54">
        <v>0</v>
      </c>
      <c r="AH54">
        <v>0</v>
      </c>
      <c r="AI54">
        <v>10.08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30.79</v>
      </c>
      <c r="AU54" t="s">
        <v>33</v>
      </c>
      <c r="AV54">
        <v>0</v>
      </c>
      <c r="AW54">
        <v>2</v>
      </c>
      <c r="AX54">
        <v>46020298</v>
      </c>
      <c r="AY54">
        <v>1</v>
      </c>
      <c r="AZ54">
        <v>0</v>
      </c>
      <c r="BA54">
        <v>61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ROUND(Y54*Source!I88,9)</f>
        <v>30.174199999999999</v>
      </c>
      <c r="CY54">
        <f>AA54</f>
        <v>68.099999999999994</v>
      </c>
      <c r="CZ54">
        <f>AE54</f>
        <v>6.25</v>
      </c>
      <c r="DA54">
        <f>AI54</f>
        <v>10.08</v>
      </c>
      <c r="DB54">
        <f>ROUND((ROUND(AT54*CZ54,2)*1),6)</f>
        <v>192.44</v>
      </c>
      <c r="DC54">
        <f>ROUND((ROUND(AT54*AG54,2)*1),6)</f>
        <v>0</v>
      </c>
      <c r="DD54" t="s">
        <v>3</v>
      </c>
      <c r="DE54" t="s">
        <v>3</v>
      </c>
      <c r="DF54">
        <f>ROUND(ROUND(AE54*AI54,2)*CX54,2)</f>
        <v>1900.97</v>
      </c>
      <c r="DG54">
        <f t="shared" si="24"/>
        <v>0</v>
      </c>
      <c r="DH54">
        <f t="shared" si="25"/>
        <v>0</v>
      </c>
      <c r="DI54">
        <f t="shared" si="13"/>
        <v>0</v>
      </c>
      <c r="DJ54">
        <f>DF54</f>
        <v>1900.97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ROW(Source!A88)</f>
        <v>88</v>
      </c>
      <c r="B55">
        <v>46019751</v>
      </c>
      <c r="C55">
        <v>46020284</v>
      </c>
      <c r="D55">
        <v>45128656</v>
      </c>
      <c r="E55">
        <v>1</v>
      </c>
      <c r="F55">
        <v>1</v>
      </c>
      <c r="G55">
        <v>1080</v>
      </c>
      <c r="H55">
        <v>3</v>
      </c>
      <c r="I55" t="s">
        <v>488</v>
      </c>
      <c r="J55" t="s">
        <v>489</v>
      </c>
      <c r="K55" t="s">
        <v>490</v>
      </c>
      <c r="L55">
        <v>1354</v>
      </c>
      <c r="N55">
        <v>1010</v>
      </c>
      <c r="O55" t="s">
        <v>116</v>
      </c>
      <c r="P55" t="s">
        <v>116</v>
      </c>
      <c r="Q55">
        <v>1</v>
      </c>
      <c r="W55">
        <v>0</v>
      </c>
      <c r="X55">
        <v>-412346761</v>
      </c>
      <c r="Y55">
        <f>(AT55*1)</f>
        <v>4</v>
      </c>
      <c r="AA55">
        <v>1.06</v>
      </c>
      <c r="AB55">
        <v>0</v>
      </c>
      <c r="AC55">
        <v>0</v>
      </c>
      <c r="AD55">
        <v>0</v>
      </c>
      <c r="AE55">
        <v>0.16</v>
      </c>
      <c r="AF55">
        <v>0</v>
      </c>
      <c r="AG55">
        <v>0</v>
      </c>
      <c r="AH55">
        <v>0</v>
      </c>
      <c r="AI55">
        <v>6.13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4</v>
      </c>
      <c r="AU55" t="s">
        <v>33</v>
      </c>
      <c r="AV55">
        <v>0</v>
      </c>
      <c r="AW55">
        <v>2</v>
      </c>
      <c r="AX55">
        <v>46020299</v>
      </c>
      <c r="AY55">
        <v>1</v>
      </c>
      <c r="AZ55">
        <v>0</v>
      </c>
      <c r="BA55">
        <v>62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ROUND(Y55*Source!I88,9)</f>
        <v>3.92</v>
      </c>
      <c r="CY55">
        <f>AA55</f>
        <v>1.06</v>
      </c>
      <c r="CZ55">
        <f>AE55</f>
        <v>0.16</v>
      </c>
      <c r="DA55">
        <f>AI55</f>
        <v>6.13</v>
      </c>
      <c r="DB55">
        <f>ROUND((ROUND(AT55*CZ55,2)*1),6)</f>
        <v>0.64</v>
      </c>
      <c r="DC55">
        <f>ROUND((ROUND(AT55*AG55,2)*1),6)</f>
        <v>0</v>
      </c>
      <c r="DD55" t="s">
        <v>3</v>
      </c>
      <c r="DE55" t="s">
        <v>3</v>
      </c>
      <c r="DF55">
        <f>ROUND(ROUND(AE55*AI55,2)*CX55,2)</f>
        <v>3.84</v>
      </c>
      <c r="DG55">
        <f t="shared" si="24"/>
        <v>0</v>
      </c>
      <c r="DH55">
        <f t="shared" si="25"/>
        <v>0</v>
      </c>
      <c r="DI55">
        <f t="shared" si="13"/>
        <v>0</v>
      </c>
      <c r="DJ55">
        <f>DF55</f>
        <v>3.84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ROW(Source!A88)</f>
        <v>88</v>
      </c>
      <c r="B56">
        <v>46019751</v>
      </c>
      <c r="C56">
        <v>46020284</v>
      </c>
      <c r="D56">
        <v>45149568</v>
      </c>
      <c r="E56">
        <v>1</v>
      </c>
      <c r="F56">
        <v>1</v>
      </c>
      <c r="G56">
        <v>1080</v>
      </c>
      <c r="H56">
        <v>3</v>
      </c>
      <c r="I56" t="s">
        <v>219</v>
      </c>
      <c r="J56" t="s">
        <v>222</v>
      </c>
      <c r="K56" t="s">
        <v>220</v>
      </c>
      <c r="L56">
        <v>1391</v>
      </c>
      <c r="N56">
        <v>1013</v>
      </c>
      <c r="O56" t="s">
        <v>221</v>
      </c>
      <c r="P56" t="s">
        <v>221</v>
      </c>
      <c r="Q56">
        <v>1</v>
      </c>
      <c r="W56">
        <v>0</v>
      </c>
      <c r="X56">
        <v>502311048</v>
      </c>
      <c r="Y56">
        <f>(AT56*1)</f>
        <v>100</v>
      </c>
      <c r="AA56">
        <v>360.38</v>
      </c>
      <c r="AB56">
        <v>0</v>
      </c>
      <c r="AC56">
        <v>0</v>
      </c>
      <c r="AD56">
        <v>0</v>
      </c>
      <c r="AE56">
        <v>153.63</v>
      </c>
      <c r="AF56">
        <v>0</v>
      </c>
      <c r="AG56">
        <v>0</v>
      </c>
      <c r="AH56">
        <v>0</v>
      </c>
      <c r="AI56">
        <v>2.17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100</v>
      </c>
      <c r="AU56" t="s">
        <v>33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ROUND(Y56*Source!I88,9)</f>
        <v>98</v>
      </c>
      <c r="CY56">
        <f>AA56</f>
        <v>360.38</v>
      </c>
      <c r="CZ56">
        <f>AE56</f>
        <v>153.63</v>
      </c>
      <c r="DA56">
        <f>AI56</f>
        <v>2.17</v>
      </c>
      <c r="DB56">
        <f>ROUND((ROUND(AT56*CZ56,2)*1),6)</f>
        <v>15363</v>
      </c>
      <c r="DC56">
        <f>ROUND((ROUND(AT56*AG56,2)*1),6)</f>
        <v>0</v>
      </c>
      <c r="DD56" t="s">
        <v>3</v>
      </c>
      <c r="DE56" t="s">
        <v>3</v>
      </c>
      <c r="DF56">
        <f>ROUND(ROUND(AE56*AI56,2)*CX56,2)</f>
        <v>32671.24</v>
      </c>
      <c r="DG56">
        <f t="shared" si="24"/>
        <v>0</v>
      </c>
      <c r="DH56">
        <f t="shared" si="25"/>
        <v>0</v>
      </c>
      <c r="DI56">
        <f t="shared" si="13"/>
        <v>0</v>
      </c>
      <c r="DJ56">
        <f>DF56</f>
        <v>32671.24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ROW(Source!A126)</f>
        <v>126</v>
      </c>
      <c r="B57">
        <v>46019751</v>
      </c>
      <c r="C57">
        <v>46023918</v>
      </c>
      <c r="D57">
        <v>45086191</v>
      </c>
      <c r="E57">
        <v>1080</v>
      </c>
      <c r="F57">
        <v>1</v>
      </c>
      <c r="G57">
        <v>1080</v>
      </c>
      <c r="H57">
        <v>1</v>
      </c>
      <c r="I57" t="s">
        <v>387</v>
      </c>
      <c r="J57" t="s">
        <v>3</v>
      </c>
      <c r="K57" t="s">
        <v>388</v>
      </c>
      <c r="L57">
        <v>1191</v>
      </c>
      <c r="N57">
        <v>1013</v>
      </c>
      <c r="O57" t="s">
        <v>389</v>
      </c>
      <c r="P57" t="s">
        <v>389</v>
      </c>
      <c r="Q57">
        <v>1</v>
      </c>
      <c r="W57">
        <v>0</v>
      </c>
      <c r="X57">
        <v>476480486</v>
      </c>
      <c r="Y57">
        <f t="shared" ref="Y57:Y62" si="26">(AT57*1.1)</f>
        <v>0.86900000000000011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0.79</v>
      </c>
      <c r="AU57" t="s">
        <v>34</v>
      </c>
      <c r="AV57">
        <v>1</v>
      </c>
      <c r="AW57">
        <v>2</v>
      </c>
      <c r="AX57">
        <v>46023919</v>
      </c>
      <c r="AY57">
        <v>1</v>
      </c>
      <c r="AZ57">
        <v>0</v>
      </c>
      <c r="BA57">
        <v>64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ROUND(AT57*Source!I126*AH57*AL57,2)</f>
        <v>0</v>
      </c>
      <c r="CV57">
        <f>ROUND(Y57*Source!I126,9)</f>
        <v>1.9117999999999999</v>
      </c>
      <c r="CW57">
        <v>0</v>
      </c>
      <c r="CX57">
        <f>ROUND(Y57*Source!I126,9)</f>
        <v>1.9117999999999999</v>
      </c>
      <c r="CY57">
        <f>AD57</f>
        <v>0</v>
      </c>
      <c r="CZ57">
        <f>AH57</f>
        <v>0</v>
      </c>
      <c r="DA57">
        <f>AL57</f>
        <v>1</v>
      </c>
      <c r="DB57">
        <f t="shared" ref="DB57:DB62" si="27">ROUND((ROUND(AT57*CZ57,2)*1.1),6)</f>
        <v>0</v>
      </c>
      <c r="DC57">
        <f t="shared" ref="DC57:DC62" si="28">ROUND((ROUND(AT57*AG57,2)*1.1),6)</f>
        <v>0</v>
      </c>
      <c r="DD57" t="s">
        <v>3</v>
      </c>
      <c r="DE57" t="s">
        <v>3</v>
      </c>
      <c r="DF57">
        <f t="shared" ref="DF57:DF62" si="29">ROUND(ROUND(AE57,2)*CX57,2)</f>
        <v>0</v>
      </c>
      <c r="DG57">
        <f t="shared" si="24"/>
        <v>0</v>
      </c>
      <c r="DH57">
        <f t="shared" si="25"/>
        <v>0</v>
      </c>
      <c r="DI57">
        <f t="shared" si="13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ROW(Source!A126)</f>
        <v>126</v>
      </c>
      <c r="B58">
        <v>46019751</v>
      </c>
      <c r="C58">
        <v>46023918</v>
      </c>
      <c r="D58">
        <v>45157199</v>
      </c>
      <c r="E58">
        <v>1</v>
      </c>
      <c r="F58">
        <v>1</v>
      </c>
      <c r="G58">
        <v>1080</v>
      </c>
      <c r="H58">
        <v>2</v>
      </c>
      <c r="I58" t="s">
        <v>491</v>
      </c>
      <c r="J58" t="s">
        <v>492</v>
      </c>
      <c r="K58" t="s">
        <v>493</v>
      </c>
      <c r="L58">
        <v>1368</v>
      </c>
      <c r="N58">
        <v>1011</v>
      </c>
      <c r="O58" t="s">
        <v>393</v>
      </c>
      <c r="P58" t="s">
        <v>393</v>
      </c>
      <c r="Q58">
        <v>1</v>
      </c>
      <c r="W58">
        <v>0</v>
      </c>
      <c r="X58">
        <v>-1950423181</v>
      </c>
      <c r="Y58">
        <f t="shared" si="26"/>
        <v>0.14300000000000002</v>
      </c>
      <c r="AA58">
        <v>0</v>
      </c>
      <c r="AB58">
        <v>1133.97</v>
      </c>
      <c r="AC58">
        <v>711.14</v>
      </c>
      <c r="AD58">
        <v>0</v>
      </c>
      <c r="AE58">
        <v>0</v>
      </c>
      <c r="AF58">
        <v>48.07</v>
      </c>
      <c r="AG58">
        <v>12.62</v>
      </c>
      <c r="AH58">
        <v>0</v>
      </c>
      <c r="AI58">
        <v>1</v>
      </c>
      <c r="AJ58">
        <v>23.59</v>
      </c>
      <c r="AK58">
        <v>56.35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0.13</v>
      </c>
      <c r="AU58" t="s">
        <v>34</v>
      </c>
      <c r="AV58">
        <v>0</v>
      </c>
      <c r="AW58">
        <v>2</v>
      </c>
      <c r="AX58">
        <v>46023921</v>
      </c>
      <c r="AY58">
        <v>1</v>
      </c>
      <c r="AZ58">
        <v>0</v>
      </c>
      <c r="BA58">
        <v>65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ROUND(Y58*Source!I126*DO58,9)</f>
        <v>3.9702519999999999</v>
      </c>
      <c r="CX58">
        <f>ROUND(Y58*Source!I126,9)</f>
        <v>0.31459999999999999</v>
      </c>
      <c r="CY58">
        <f>AB58</f>
        <v>1133.97</v>
      </c>
      <c r="CZ58">
        <f>AF58</f>
        <v>48.07</v>
      </c>
      <c r="DA58">
        <f>AJ58</f>
        <v>23.59</v>
      </c>
      <c r="DB58">
        <f t="shared" si="27"/>
        <v>6.875</v>
      </c>
      <c r="DC58">
        <f t="shared" si="28"/>
        <v>1.804</v>
      </c>
      <c r="DD58" t="s">
        <v>3</v>
      </c>
      <c r="DE58" t="s">
        <v>3</v>
      </c>
      <c r="DF58">
        <f t="shared" si="29"/>
        <v>0</v>
      </c>
      <c r="DG58">
        <f>ROUND(ROUND(AF58*AJ58,2)*CX58,2)</f>
        <v>356.75</v>
      </c>
      <c r="DH58">
        <f>ROUND(ROUND(AG58*AK58,2)*CX58,2)</f>
        <v>223.72</v>
      </c>
      <c r="DI58">
        <f t="shared" si="13"/>
        <v>0</v>
      </c>
      <c r="DJ58">
        <f>DG58</f>
        <v>356.75</v>
      </c>
      <c r="DK58">
        <v>0</v>
      </c>
      <c r="DL58" t="s">
        <v>394</v>
      </c>
      <c r="DM58">
        <v>0</v>
      </c>
      <c r="DN58" t="s">
        <v>389</v>
      </c>
      <c r="DO58">
        <v>12.62</v>
      </c>
    </row>
    <row r="59" spans="1:119" x14ac:dyDescent="0.2">
      <c r="A59">
        <f>ROW(Source!A126)</f>
        <v>126</v>
      </c>
      <c r="B59">
        <v>46019751</v>
      </c>
      <c r="C59">
        <v>46023918</v>
      </c>
      <c r="D59">
        <v>45156779</v>
      </c>
      <c r="E59">
        <v>1</v>
      </c>
      <c r="F59">
        <v>1</v>
      </c>
      <c r="G59">
        <v>1080</v>
      </c>
      <c r="H59">
        <v>2</v>
      </c>
      <c r="I59" t="s">
        <v>494</v>
      </c>
      <c r="J59" t="s">
        <v>495</v>
      </c>
      <c r="K59" t="s">
        <v>496</v>
      </c>
      <c r="L59">
        <v>1368</v>
      </c>
      <c r="N59">
        <v>1011</v>
      </c>
      <c r="O59" t="s">
        <v>393</v>
      </c>
      <c r="P59" t="s">
        <v>393</v>
      </c>
      <c r="Q59">
        <v>1</v>
      </c>
      <c r="W59">
        <v>0</v>
      </c>
      <c r="X59">
        <v>949617483</v>
      </c>
      <c r="Y59">
        <f t="shared" si="26"/>
        <v>0.14300000000000002</v>
      </c>
      <c r="AA59">
        <v>0</v>
      </c>
      <c r="AB59">
        <v>2679.71</v>
      </c>
      <c r="AC59">
        <v>819.33</v>
      </c>
      <c r="AD59">
        <v>0</v>
      </c>
      <c r="AE59">
        <v>0</v>
      </c>
      <c r="AF59">
        <v>183.04</v>
      </c>
      <c r="AG59">
        <v>14.54</v>
      </c>
      <c r="AH59">
        <v>0</v>
      </c>
      <c r="AI59">
        <v>1</v>
      </c>
      <c r="AJ59">
        <v>14.64</v>
      </c>
      <c r="AK59">
        <v>56.35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0.13</v>
      </c>
      <c r="AU59" t="s">
        <v>34</v>
      </c>
      <c r="AV59">
        <v>0</v>
      </c>
      <c r="AW59">
        <v>2</v>
      </c>
      <c r="AX59">
        <v>46023920</v>
      </c>
      <c r="AY59">
        <v>1</v>
      </c>
      <c r="AZ59">
        <v>0</v>
      </c>
      <c r="BA59">
        <v>66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ROUND(Y59*Source!I126*DO59,9)</f>
        <v>4.5742839999999996</v>
      </c>
      <c r="CX59">
        <f>ROUND(Y59*Source!I126,9)</f>
        <v>0.31459999999999999</v>
      </c>
      <c r="CY59">
        <f>AB59</f>
        <v>2679.71</v>
      </c>
      <c r="CZ59">
        <f>AF59</f>
        <v>183.04</v>
      </c>
      <c r="DA59">
        <f>AJ59</f>
        <v>14.64</v>
      </c>
      <c r="DB59">
        <f t="shared" si="27"/>
        <v>26.18</v>
      </c>
      <c r="DC59">
        <f t="shared" si="28"/>
        <v>2.0790000000000002</v>
      </c>
      <c r="DD59" t="s">
        <v>3</v>
      </c>
      <c r="DE59" t="s">
        <v>3</v>
      </c>
      <c r="DF59">
        <f t="shared" si="29"/>
        <v>0</v>
      </c>
      <c r="DG59">
        <f>ROUND(ROUND(AF59*AJ59,2)*CX59,2)</f>
        <v>843.04</v>
      </c>
      <c r="DH59">
        <f>ROUND(ROUND(AG59*AK59,2)*CX59,2)</f>
        <v>257.76</v>
      </c>
      <c r="DI59">
        <f t="shared" si="13"/>
        <v>0</v>
      </c>
      <c r="DJ59">
        <f>DG59</f>
        <v>843.04</v>
      </c>
      <c r="DK59">
        <v>0</v>
      </c>
      <c r="DL59" t="s">
        <v>394</v>
      </c>
      <c r="DM59">
        <v>0</v>
      </c>
      <c r="DN59" t="s">
        <v>389</v>
      </c>
      <c r="DO59">
        <v>14.54</v>
      </c>
    </row>
    <row r="60" spans="1:119" x14ac:dyDescent="0.2">
      <c r="A60">
        <f>ROW(Source!A126)</f>
        <v>126</v>
      </c>
      <c r="B60">
        <v>46019751</v>
      </c>
      <c r="C60">
        <v>46023918</v>
      </c>
      <c r="D60">
        <v>45157686</v>
      </c>
      <c r="E60">
        <v>1</v>
      </c>
      <c r="F60">
        <v>1</v>
      </c>
      <c r="G60">
        <v>1080</v>
      </c>
      <c r="H60">
        <v>2</v>
      </c>
      <c r="I60" t="s">
        <v>497</v>
      </c>
      <c r="J60" t="s">
        <v>498</v>
      </c>
      <c r="K60" t="s">
        <v>499</v>
      </c>
      <c r="L60">
        <v>1368</v>
      </c>
      <c r="N60">
        <v>1011</v>
      </c>
      <c r="O60" t="s">
        <v>393</v>
      </c>
      <c r="P60" t="s">
        <v>393</v>
      </c>
      <c r="Q60">
        <v>1</v>
      </c>
      <c r="W60">
        <v>0</v>
      </c>
      <c r="X60">
        <v>-563938070</v>
      </c>
      <c r="Y60">
        <f t="shared" si="26"/>
        <v>0.28600000000000003</v>
      </c>
      <c r="AA60">
        <v>0</v>
      </c>
      <c r="AB60">
        <v>4.6500000000000004</v>
      </c>
      <c r="AC60">
        <v>0</v>
      </c>
      <c r="AD60">
        <v>0</v>
      </c>
      <c r="AE60">
        <v>0</v>
      </c>
      <c r="AF60">
        <v>0.5</v>
      </c>
      <c r="AG60">
        <v>0</v>
      </c>
      <c r="AH60">
        <v>0</v>
      </c>
      <c r="AI60">
        <v>1</v>
      </c>
      <c r="AJ60">
        <v>9.3000000000000007</v>
      </c>
      <c r="AK60">
        <v>56.35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0.26</v>
      </c>
      <c r="AU60" t="s">
        <v>34</v>
      </c>
      <c r="AV60">
        <v>0</v>
      </c>
      <c r="AW60">
        <v>2</v>
      </c>
      <c r="AX60">
        <v>46023922</v>
      </c>
      <c r="AY60">
        <v>1</v>
      </c>
      <c r="AZ60">
        <v>0</v>
      </c>
      <c r="BA60">
        <v>67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ROUND(Y60*Source!I126*DO60,9)</f>
        <v>0</v>
      </c>
      <c r="CX60">
        <f>ROUND(Y60*Source!I126,9)</f>
        <v>0.62919999999999998</v>
      </c>
      <c r="CY60">
        <f>AB60</f>
        <v>4.6500000000000004</v>
      </c>
      <c r="CZ60">
        <f>AF60</f>
        <v>0.5</v>
      </c>
      <c r="DA60">
        <f>AJ60</f>
        <v>9.3000000000000007</v>
      </c>
      <c r="DB60">
        <f t="shared" si="27"/>
        <v>0.14299999999999999</v>
      </c>
      <c r="DC60">
        <f t="shared" si="28"/>
        <v>0</v>
      </c>
      <c r="DD60" t="s">
        <v>3</v>
      </c>
      <c r="DE60" t="s">
        <v>3</v>
      </c>
      <c r="DF60">
        <f t="shared" si="29"/>
        <v>0</v>
      </c>
      <c r="DG60">
        <f>ROUND(ROUND(AF60*AJ60,2)*CX60,2)</f>
        <v>2.93</v>
      </c>
      <c r="DH60">
        <f>ROUND(ROUND(AG60*AK60,2)*CX60,2)</f>
        <v>0</v>
      </c>
      <c r="DI60">
        <f t="shared" si="13"/>
        <v>0</v>
      </c>
      <c r="DJ60">
        <f>DG60</f>
        <v>2.93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ROW(Source!A126)</f>
        <v>126</v>
      </c>
      <c r="B61">
        <v>46019751</v>
      </c>
      <c r="C61">
        <v>46023918</v>
      </c>
      <c r="D61">
        <v>45157054</v>
      </c>
      <c r="E61">
        <v>1</v>
      </c>
      <c r="F61">
        <v>1</v>
      </c>
      <c r="G61">
        <v>1080</v>
      </c>
      <c r="H61">
        <v>2</v>
      </c>
      <c r="I61" t="s">
        <v>500</v>
      </c>
      <c r="J61" t="s">
        <v>501</v>
      </c>
      <c r="K61" t="s">
        <v>502</v>
      </c>
      <c r="L61">
        <v>1368</v>
      </c>
      <c r="N61">
        <v>1011</v>
      </c>
      <c r="O61" t="s">
        <v>393</v>
      </c>
      <c r="P61" t="s">
        <v>393</v>
      </c>
      <c r="Q61">
        <v>1</v>
      </c>
      <c r="W61">
        <v>0</v>
      </c>
      <c r="X61">
        <v>-455529265</v>
      </c>
      <c r="Y61">
        <f t="shared" si="26"/>
        <v>0.27500000000000002</v>
      </c>
      <c r="AA61">
        <v>0</v>
      </c>
      <c r="AB61">
        <v>12622.18</v>
      </c>
      <c r="AC61">
        <v>1049.24</v>
      </c>
      <c r="AD61">
        <v>0</v>
      </c>
      <c r="AE61">
        <v>0</v>
      </c>
      <c r="AF61">
        <v>1076.06</v>
      </c>
      <c r="AG61">
        <v>18.62</v>
      </c>
      <c r="AH61">
        <v>0</v>
      </c>
      <c r="AI61">
        <v>1</v>
      </c>
      <c r="AJ61">
        <v>11.73</v>
      </c>
      <c r="AK61">
        <v>56.35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0.25</v>
      </c>
      <c r="AU61" t="s">
        <v>34</v>
      </c>
      <c r="AV61">
        <v>0</v>
      </c>
      <c r="AW61">
        <v>2</v>
      </c>
      <c r="AX61">
        <v>46023923</v>
      </c>
      <c r="AY61">
        <v>1</v>
      </c>
      <c r="AZ61">
        <v>0</v>
      </c>
      <c r="BA61">
        <v>68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ROUND(Y61*Source!I126*DO61,9)</f>
        <v>11.2651</v>
      </c>
      <c r="CX61">
        <f>ROUND(Y61*Source!I126,9)</f>
        <v>0.60499999999999998</v>
      </c>
      <c r="CY61">
        <f>AB61</f>
        <v>12622.18</v>
      </c>
      <c r="CZ61">
        <f>AF61</f>
        <v>1076.06</v>
      </c>
      <c r="DA61">
        <f>AJ61</f>
        <v>11.73</v>
      </c>
      <c r="DB61">
        <f t="shared" si="27"/>
        <v>295.92200000000003</v>
      </c>
      <c r="DC61">
        <f t="shared" si="28"/>
        <v>5.1260000000000003</v>
      </c>
      <c r="DD61" t="s">
        <v>3</v>
      </c>
      <c r="DE61" t="s">
        <v>3</v>
      </c>
      <c r="DF61">
        <f t="shared" si="29"/>
        <v>0</v>
      </c>
      <c r="DG61">
        <f>ROUND(ROUND(AF61*AJ61,2)*CX61,2)</f>
        <v>7636.42</v>
      </c>
      <c r="DH61">
        <f>ROUND(ROUND(AG61*AK61,2)*CX61,2)</f>
        <v>634.79</v>
      </c>
      <c r="DI61">
        <f t="shared" si="13"/>
        <v>0</v>
      </c>
      <c r="DJ61">
        <f>DG61</f>
        <v>7636.42</v>
      </c>
      <c r="DK61">
        <v>0</v>
      </c>
      <c r="DL61" t="s">
        <v>394</v>
      </c>
      <c r="DM61">
        <v>0</v>
      </c>
      <c r="DN61" t="s">
        <v>389</v>
      </c>
      <c r="DO61">
        <v>18.62</v>
      </c>
    </row>
    <row r="62" spans="1:119" x14ac:dyDescent="0.2">
      <c r="A62">
        <f>ROW(Source!A126)</f>
        <v>126</v>
      </c>
      <c r="B62">
        <v>46019751</v>
      </c>
      <c r="C62">
        <v>46023918</v>
      </c>
      <c r="D62">
        <v>45156998</v>
      </c>
      <c r="E62">
        <v>1</v>
      </c>
      <c r="F62">
        <v>1</v>
      </c>
      <c r="G62">
        <v>1080</v>
      </c>
      <c r="H62">
        <v>2</v>
      </c>
      <c r="I62" t="s">
        <v>503</v>
      </c>
      <c r="J62" t="s">
        <v>504</v>
      </c>
      <c r="K62" t="s">
        <v>505</v>
      </c>
      <c r="L62">
        <v>1368</v>
      </c>
      <c r="N62">
        <v>1011</v>
      </c>
      <c r="O62" t="s">
        <v>393</v>
      </c>
      <c r="P62" t="s">
        <v>393</v>
      </c>
      <c r="Q62">
        <v>1</v>
      </c>
      <c r="W62">
        <v>0</v>
      </c>
      <c r="X62">
        <v>-1705059863</v>
      </c>
      <c r="Y62">
        <f t="shared" si="26"/>
        <v>0.27500000000000002</v>
      </c>
      <c r="AA62">
        <v>0</v>
      </c>
      <c r="AB62">
        <v>2045.34</v>
      </c>
      <c r="AC62">
        <v>711.14</v>
      </c>
      <c r="AD62">
        <v>0</v>
      </c>
      <c r="AE62">
        <v>0</v>
      </c>
      <c r="AF62">
        <v>140.38</v>
      </c>
      <c r="AG62">
        <v>12.62</v>
      </c>
      <c r="AH62">
        <v>0</v>
      </c>
      <c r="AI62">
        <v>1</v>
      </c>
      <c r="AJ62">
        <v>14.57</v>
      </c>
      <c r="AK62">
        <v>56.35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0.25</v>
      </c>
      <c r="AU62" t="s">
        <v>34</v>
      </c>
      <c r="AV62">
        <v>0</v>
      </c>
      <c r="AW62">
        <v>2</v>
      </c>
      <c r="AX62">
        <v>46023924</v>
      </c>
      <c r="AY62">
        <v>1</v>
      </c>
      <c r="AZ62">
        <v>0</v>
      </c>
      <c r="BA62">
        <v>69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ROUND(Y62*Source!I126*DO62,9)</f>
        <v>7.6351000000000004</v>
      </c>
      <c r="CX62">
        <f>ROUND(Y62*Source!I126,9)</f>
        <v>0.60499999999999998</v>
      </c>
      <c r="CY62">
        <f>AB62</f>
        <v>2045.34</v>
      </c>
      <c r="CZ62">
        <f>AF62</f>
        <v>140.38</v>
      </c>
      <c r="DA62">
        <f>AJ62</f>
        <v>14.57</v>
      </c>
      <c r="DB62">
        <f t="shared" si="27"/>
        <v>38.61</v>
      </c>
      <c r="DC62">
        <f t="shared" si="28"/>
        <v>3.476</v>
      </c>
      <c r="DD62" t="s">
        <v>3</v>
      </c>
      <c r="DE62" t="s">
        <v>3</v>
      </c>
      <c r="DF62">
        <f t="shared" si="29"/>
        <v>0</v>
      </c>
      <c r="DG62">
        <f>ROUND(ROUND(AF62*AJ62,2)*CX62,2)</f>
        <v>1237.43</v>
      </c>
      <c r="DH62">
        <f>ROUND(ROUND(AG62*AK62,2)*CX62,2)</f>
        <v>430.24</v>
      </c>
      <c r="DI62">
        <f t="shared" si="13"/>
        <v>0</v>
      </c>
      <c r="DJ62">
        <f>DG62</f>
        <v>1237.43</v>
      </c>
      <c r="DK62">
        <v>0</v>
      </c>
      <c r="DL62" t="s">
        <v>394</v>
      </c>
      <c r="DM62">
        <v>0</v>
      </c>
      <c r="DN62" t="s">
        <v>389</v>
      </c>
      <c r="DO62">
        <v>12.62</v>
      </c>
    </row>
    <row r="63" spans="1:119" x14ac:dyDescent="0.2">
      <c r="A63">
        <f>ROW(Source!A126)</f>
        <v>126</v>
      </c>
      <c r="B63">
        <v>46019751</v>
      </c>
      <c r="C63">
        <v>46023918</v>
      </c>
      <c r="D63">
        <v>45125839</v>
      </c>
      <c r="E63">
        <v>1</v>
      </c>
      <c r="F63">
        <v>1</v>
      </c>
      <c r="G63">
        <v>1080</v>
      </c>
      <c r="H63">
        <v>3</v>
      </c>
      <c r="I63" t="s">
        <v>506</v>
      </c>
      <c r="J63" t="s">
        <v>507</v>
      </c>
      <c r="K63" t="s">
        <v>508</v>
      </c>
      <c r="L63">
        <v>1339</v>
      </c>
      <c r="N63">
        <v>1007</v>
      </c>
      <c r="O63" t="s">
        <v>121</v>
      </c>
      <c r="P63" t="s">
        <v>121</v>
      </c>
      <c r="Q63">
        <v>1</v>
      </c>
      <c r="W63">
        <v>0</v>
      </c>
      <c r="X63">
        <v>-744103292</v>
      </c>
      <c r="Y63">
        <f>(AT63*1)</f>
        <v>0.26700000000000002</v>
      </c>
      <c r="AA63">
        <v>54.79</v>
      </c>
      <c r="AB63">
        <v>0</v>
      </c>
      <c r="AC63">
        <v>0</v>
      </c>
      <c r="AD63">
        <v>0</v>
      </c>
      <c r="AE63">
        <v>7.07</v>
      </c>
      <c r="AF63">
        <v>0</v>
      </c>
      <c r="AG63">
        <v>0</v>
      </c>
      <c r="AH63">
        <v>0</v>
      </c>
      <c r="AI63">
        <v>7.75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0.26700000000000002</v>
      </c>
      <c r="AU63" t="s">
        <v>33</v>
      </c>
      <c r="AV63">
        <v>0</v>
      </c>
      <c r="AW63">
        <v>2</v>
      </c>
      <c r="AX63">
        <v>46023925</v>
      </c>
      <c r="AY63">
        <v>1</v>
      </c>
      <c r="AZ63">
        <v>0</v>
      </c>
      <c r="BA63">
        <v>70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ROUND(Y63*Source!I126,9)</f>
        <v>0.58740000000000003</v>
      </c>
      <c r="CY63">
        <f>AA63</f>
        <v>54.79</v>
      </c>
      <c r="CZ63">
        <f>AE63</f>
        <v>7.07</v>
      </c>
      <c r="DA63">
        <f>AI63</f>
        <v>7.75</v>
      </c>
      <c r="DB63">
        <f>ROUND((ROUND(AT63*CZ63,2)*1),6)</f>
        <v>1.89</v>
      </c>
      <c r="DC63">
        <f>ROUND((ROUND(AT63*AG63,2)*1),6)</f>
        <v>0</v>
      </c>
      <c r="DD63" t="s">
        <v>3</v>
      </c>
      <c r="DE63" t="s">
        <v>3</v>
      </c>
      <c r="DF63">
        <f>ROUND(ROUND(AE63*AI63,2)*CX63,2)</f>
        <v>32.18</v>
      </c>
      <c r="DG63">
        <f>ROUND(ROUND(AF63,2)*CX63,2)</f>
        <v>0</v>
      </c>
      <c r="DH63">
        <f>ROUND(ROUND(AG63,2)*CX63,2)</f>
        <v>0</v>
      </c>
      <c r="DI63">
        <f t="shared" si="13"/>
        <v>0</v>
      </c>
      <c r="DJ63">
        <f>DF63</f>
        <v>32.18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ROW(Source!A126)</f>
        <v>126</v>
      </c>
      <c r="B64">
        <v>46019751</v>
      </c>
      <c r="C64">
        <v>46023918</v>
      </c>
      <c r="D64">
        <v>45128469</v>
      </c>
      <c r="E64">
        <v>1</v>
      </c>
      <c r="F64">
        <v>1</v>
      </c>
      <c r="G64">
        <v>1080</v>
      </c>
      <c r="H64">
        <v>3</v>
      </c>
      <c r="I64" t="s">
        <v>509</v>
      </c>
      <c r="J64" t="s">
        <v>510</v>
      </c>
      <c r="K64" t="s">
        <v>511</v>
      </c>
      <c r="L64">
        <v>1354</v>
      </c>
      <c r="N64">
        <v>1010</v>
      </c>
      <c r="O64" t="s">
        <v>116</v>
      </c>
      <c r="P64" t="s">
        <v>116</v>
      </c>
      <c r="Q64">
        <v>1</v>
      </c>
      <c r="W64">
        <v>0</v>
      </c>
      <c r="X64">
        <v>126865515</v>
      </c>
      <c r="Y64">
        <f>(AT64*1)</f>
        <v>2.5</v>
      </c>
      <c r="AA64">
        <v>315.24</v>
      </c>
      <c r="AB64">
        <v>0</v>
      </c>
      <c r="AC64">
        <v>0</v>
      </c>
      <c r="AD64">
        <v>0</v>
      </c>
      <c r="AE64">
        <v>54.92</v>
      </c>
      <c r="AF64">
        <v>0</v>
      </c>
      <c r="AG64">
        <v>0</v>
      </c>
      <c r="AH64">
        <v>0</v>
      </c>
      <c r="AI64">
        <v>5.74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2.5</v>
      </c>
      <c r="AU64" t="s">
        <v>33</v>
      </c>
      <c r="AV64">
        <v>0</v>
      </c>
      <c r="AW64">
        <v>2</v>
      </c>
      <c r="AX64">
        <v>46023926</v>
      </c>
      <c r="AY64">
        <v>1</v>
      </c>
      <c r="AZ64">
        <v>0</v>
      </c>
      <c r="BA64">
        <v>71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ROUND(Y64*Source!I126,9)</f>
        <v>5.5</v>
      </c>
      <c r="CY64">
        <f>AA64</f>
        <v>315.24</v>
      </c>
      <c r="CZ64">
        <f>AE64</f>
        <v>54.92</v>
      </c>
      <c r="DA64">
        <f>AI64</f>
        <v>5.74</v>
      </c>
      <c r="DB64">
        <f>ROUND((ROUND(AT64*CZ64,2)*1),6)</f>
        <v>137.30000000000001</v>
      </c>
      <c r="DC64">
        <f>ROUND((ROUND(AT64*AG64,2)*1),6)</f>
        <v>0</v>
      </c>
      <c r="DD64" t="s">
        <v>3</v>
      </c>
      <c r="DE64" t="s">
        <v>3</v>
      </c>
      <c r="DF64">
        <f>ROUND(ROUND(AE64*AI64,2)*CX64,2)</f>
        <v>1733.82</v>
      </c>
      <c r="DG64">
        <f>ROUND(ROUND(AF64,2)*CX64,2)</f>
        <v>0</v>
      </c>
      <c r="DH64">
        <f>ROUND(ROUND(AG64,2)*CX64,2)</f>
        <v>0</v>
      </c>
      <c r="DI64">
        <f t="shared" si="13"/>
        <v>0</v>
      </c>
      <c r="DJ64">
        <f>DF64</f>
        <v>1733.82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ROW(Source!A127)</f>
        <v>127</v>
      </c>
      <c r="B65">
        <v>46019751</v>
      </c>
      <c r="C65">
        <v>46023927</v>
      </c>
      <c r="D65">
        <v>45086191</v>
      </c>
      <c r="E65">
        <v>1080</v>
      </c>
      <c r="F65">
        <v>1</v>
      </c>
      <c r="G65">
        <v>1080</v>
      </c>
      <c r="H65">
        <v>1</v>
      </c>
      <c r="I65" t="s">
        <v>387</v>
      </c>
      <c r="J65" t="s">
        <v>3</v>
      </c>
      <c r="K65" t="s">
        <v>388</v>
      </c>
      <c r="L65">
        <v>1191</v>
      </c>
      <c r="N65">
        <v>1013</v>
      </c>
      <c r="O65" t="s">
        <v>389</v>
      </c>
      <c r="P65" t="s">
        <v>389</v>
      </c>
      <c r="Q65">
        <v>1</v>
      </c>
      <c r="W65">
        <v>0</v>
      </c>
      <c r="X65">
        <v>476480486</v>
      </c>
      <c r="Y65">
        <f>(AT65*1.1*2)</f>
        <v>8.8000000000000009E-2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0.04</v>
      </c>
      <c r="AU65" t="s">
        <v>237</v>
      </c>
      <c r="AV65">
        <v>1</v>
      </c>
      <c r="AW65">
        <v>2</v>
      </c>
      <c r="AX65">
        <v>46023928</v>
      </c>
      <c r="AY65">
        <v>1</v>
      </c>
      <c r="AZ65">
        <v>0</v>
      </c>
      <c r="BA65">
        <v>72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ROUND(AT65*Source!I127*AH65*AL65,2)</f>
        <v>0</v>
      </c>
      <c r="CV65">
        <f>ROUND(Y65*Source!I127,9)</f>
        <v>-0.19359999999999999</v>
      </c>
      <c r="CW65">
        <v>0</v>
      </c>
      <c r="CX65">
        <f>ROUND(Y65*Source!I127,9)</f>
        <v>-0.19359999999999999</v>
      </c>
      <c r="CY65">
        <f>AD65</f>
        <v>0</v>
      </c>
      <c r="CZ65">
        <f>AH65</f>
        <v>0</v>
      </c>
      <c r="DA65">
        <f>AL65</f>
        <v>1</v>
      </c>
      <c r="DB65">
        <f>ROUND((ROUND(AT65*CZ65,2)*1.1*2),6)</f>
        <v>0</v>
      </c>
      <c r="DC65">
        <f>ROUND((ROUND(AT65*AG65,2)*1.1*2),6)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 t="shared" ref="DI65:DI96" si="30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ROW(Source!A127)</f>
        <v>127</v>
      </c>
      <c r="B66">
        <v>46019751</v>
      </c>
      <c r="C66">
        <v>46023927</v>
      </c>
      <c r="D66">
        <v>45157054</v>
      </c>
      <c r="E66">
        <v>1</v>
      </c>
      <c r="F66">
        <v>1</v>
      </c>
      <c r="G66">
        <v>1080</v>
      </c>
      <c r="H66">
        <v>2</v>
      </c>
      <c r="I66" t="s">
        <v>500</v>
      </c>
      <c r="J66" t="s">
        <v>501</v>
      </c>
      <c r="K66" t="s">
        <v>502</v>
      </c>
      <c r="L66">
        <v>1368</v>
      </c>
      <c r="N66">
        <v>1011</v>
      </c>
      <c r="O66" t="s">
        <v>393</v>
      </c>
      <c r="P66" t="s">
        <v>393</v>
      </c>
      <c r="Q66">
        <v>1</v>
      </c>
      <c r="W66">
        <v>0</v>
      </c>
      <c r="X66">
        <v>-455529265</v>
      </c>
      <c r="Y66">
        <f>(AT66*1.1*2)</f>
        <v>8.8000000000000009E-2</v>
      </c>
      <c r="AA66">
        <v>0</v>
      </c>
      <c r="AB66">
        <v>12622.18</v>
      </c>
      <c r="AC66">
        <v>1049.24</v>
      </c>
      <c r="AD66">
        <v>0</v>
      </c>
      <c r="AE66">
        <v>0</v>
      </c>
      <c r="AF66">
        <v>1076.06</v>
      </c>
      <c r="AG66">
        <v>18.62</v>
      </c>
      <c r="AH66">
        <v>0</v>
      </c>
      <c r="AI66">
        <v>1</v>
      </c>
      <c r="AJ66">
        <v>11.73</v>
      </c>
      <c r="AK66">
        <v>56.35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0.04</v>
      </c>
      <c r="AU66" t="s">
        <v>237</v>
      </c>
      <c r="AV66">
        <v>0</v>
      </c>
      <c r="AW66">
        <v>2</v>
      </c>
      <c r="AX66">
        <v>46023929</v>
      </c>
      <c r="AY66">
        <v>1</v>
      </c>
      <c r="AZ66">
        <v>0</v>
      </c>
      <c r="BA66">
        <v>73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ROUND(Y66*Source!I127*DO66,9)</f>
        <v>-3.604832</v>
      </c>
      <c r="CX66">
        <f>ROUND(Y66*Source!I127,9)</f>
        <v>-0.19359999999999999</v>
      </c>
      <c r="CY66">
        <f>AB66</f>
        <v>12622.18</v>
      </c>
      <c r="CZ66">
        <f>AF66</f>
        <v>1076.06</v>
      </c>
      <c r="DA66">
        <f>AJ66</f>
        <v>11.73</v>
      </c>
      <c r="DB66">
        <f>ROUND((ROUND(AT66*CZ66,2)*1.1*2),6)</f>
        <v>94.688000000000002</v>
      </c>
      <c r="DC66">
        <f>ROUND((ROUND(AT66*AG66,2)*1.1*2),6)</f>
        <v>1.6279999999999999</v>
      </c>
      <c r="DD66" t="s">
        <v>3</v>
      </c>
      <c r="DE66" t="s">
        <v>3</v>
      </c>
      <c r="DF66">
        <f>ROUND(ROUND(AE66,2)*CX66,2)</f>
        <v>0</v>
      </c>
      <c r="DG66">
        <f>ROUND(ROUND(AF66*AJ66,2)*CX66,2)</f>
        <v>-2443.65</v>
      </c>
      <c r="DH66">
        <f>ROUND(ROUND(AG66*AK66,2)*CX66,2)</f>
        <v>-203.13</v>
      </c>
      <c r="DI66">
        <f t="shared" si="30"/>
        <v>0</v>
      </c>
      <c r="DJ66">
        <f>DG66</f>
        <v>-2443.65</v>
      </c>
      <c r="DK66">
        <v>0</v>
      </c>
      <c r="DL66" t="s">
        <v>394</v>
      </c>
      <c r="DM66">
        <v>0</v>
      </c>
      <c r="DN66" t="s">
        <v>389</v>
      </c>
      <c r="DO66">
        <v>18.62</v>
      </c>
    </row>
    <row r="67" spans="1:119" x14ac:dyDescent="0.2">
      <c r="A67">
        <f>ROW(Source!A127)</f>
        <v>127</v>
      </c>
      <c r="B67">
        <v>46019751</v>
      </c>
      <c r="C67">
        <v>46023927</v>
      </c>
      <c r="D67">
        <v>45156998</v>
      </c>
      <c r="E67">
        <v>1</v>
      </c>
      <c r="F67">
        <v>1</v>
      </c>
      <c r="G67">
        <v>1080</v>
      </c>
      <c r="H67">
        <v>2</v>
      </c>
      <c r="I67" t="s">
        <v>503</v>
      </c>
      <c r="J67" t="s">
        <v>504</v>
      </c>
      <c r="K67" t="s">
        <v>505</v>
      </c>
      <c r="L67">
        <v>1368</v>
      </c>
      <c r="N67">
        <v>1011</v>
      </c>
      <c r="O67" t="s">
        <v>393</v>
      </c>
      <c r="P67" t="s">
        <v>393</v>
      </c>
      <c r="Q67">
        <v>1</v>
      </c>
      <c r="W67">
        <v>0</v>
      </c>
      <c r="X67">
        <v>-1705059863</v>
      </c>
      <c r="Y67">
        <f>(AT67*1.1*2)</f>
        <v>8.8000000000000009E-2</v>
      </c>
      <c r="AA67">
        <v>0</v>
      </c>
      <c r="AB67">
        <v>2045.34</v>
      </c>
      <c r="AC67">
        <v>711.14</v>
      </c>
      <c r="AD67">
        <v>0</v>
      </c>
      <c r="AE67">
        <v>0</v>
      </c>
      <c r="AF67">
        <v>140.38</v>
      </c>
      <c r="AG67">
        <v>12.62</v>
      </c>
      <c r="AH67">
        <v>0</v>
      </c>
      <c r="AI67">
        <v>1</v>
      </c>
      <c r="AJ67">
        <v>14.57</v>
      </c>
      <c r="AK67">
        <v>56.35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0.04</v>
      </c>
      <c r="AU67" t="s">
        <v>237</v>
      </c>
      <c r="AV67">
        <v>0</v>
      </c>
      <c r="AW67">
        <v>2</v>
      </c>
      <c r="AX67">
        <v>46023930</v>
      </c>
      <c r="AY67">
        <v>1</v>
      </c>
      <c r="AZ67">
        <v>0</v>
      </c>
      <c r="BA67">
        <v>74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ROUND(Y67*Source!I127*DO67,9)</f>
        <v>-2.4432320000000001</v>
      </c>
      <c r="CX67">
        <f>ROUND(Y67*Source!I127,9)</f>
        <v>-0.19359999999999999</v>
      </c>
      <c r="CY67">
        <f>AB67</f>
        <v>2045.34</v>
      </c>
      <c r="CZ67">
        <f>AF67</f>
        <v>140.38</v>
      </c>
      <c r="DA67">
        <f>AJ67</f>
        <v>14.57</v>
      </c>
      <c r="DB67">
        <f>ROUND((ROUND(AT67*CZ67,2)*1.1*2),6)</f>
        <v>12.364000000000001</v>
      </c>
      <c r="DC67">
        <f>ROUND((ROUND(AT67*AG67,2)*1.1*2),6)</f>
        <v>1.1000000000000001</v>
      </c>
      <c r="DD67" t="s">
        <v>3</v>
      </c>
      <c r="DE67" t="s">
        <v>3</v>
      </c>
      <c r="DF67">
        <f>ROUND(ROUND(AE67,2)*CX67,2)</f>
        <v>0</v>
      </c>
      <c r="DG67">
        <f>ROUND(ROUND(AF67*AJ67,2)*CX67,2)</f>
        <v>-395.98</v>
      </c>
      <c r="DH67">
        <f>ROUND(ROUND(AG67*AK67,2)*CX67,2)</f>
        <v>-137.68</v>
      </c>
      <c r="DI67">
        <f t="shared" si="30"/>
        <v>0</v>
      </c>
      <c r="DJ67">
        <f>DG67</f>
        <v>-395.98</v>
      </c>
      <c r="DK67">
        <v>0</v>
      </c>
      <c r="DL67" t="s">
        <v>394</v>
      </c>
      <c r="DM67">
        <v>0</v>
      </c>
      <c r="DN67" t="s">
        <v>389</v>
      </c>
      <c r="DO67">
        <v>12.62</v>
      </c>
    </row>
    <row r="68" spans="1:119" x14ac:dyDescent="0.2">
      <c r="A68">
        <f>ROW(Source!A127)</f>
        <v>127</v>
      </c>
      <c r="B68">
        <v>46019751</v>
      </c>
      <c r="C68">
        <v>46023927</v>
      </c>
      <c r="D68">
        <v>45125839</v>
      </c>
      <c r="E68">
        <v>1</v>
      </c>
      <c r="F68">
        <v>1</v>
      </c>
      <c r="G68">
        <v>1080</v>
      </c>
      <c r="H68">
        <v>3</v>
      </c>
      <c r="I68" t="s">
        <v>506</v>
      </c>
      <c r="J68" t="s">
        <v>507</v>
      </c>
      <c r="K68" t="s">
        <v>508</v>
      </c>
      <c r="L68">
        <v>1339</v>
      </c>
      <c r="N68">
        <v>1007</v>
      </c>
      <c r="O68" t="s">
        <v>121</v>
      </c>
      <c r="P68" t="s">
        <v>121</v>
      </c>
      <c r="Q68">
        <v>1</v>
      </c>
      <c r="W68">
        <v>0</v>
      </c>
      <c r="X68">
        <v>-744103292</v>
      </c>
      <c r="Y68">
        <f>(AT68*1*2)</f>
        <v>0.09</v>
      </c>
      <c r="AA68">
        <v>54.79</v>
      </c>
      <c r="AB68">
        <v>0</v>
      </c>
      <c r="AC68">
        <v>0</v>
      </c>
      <c r="AD68">
        <v>0</v>
      </c>
      <c r="AE68">
        <v>7.07</v>
      </c>
      <c r="AF68">
        <v>0</v>
      </c>
      <c r="AG68">
        <v>0</v>
      </c>
      <c r="AH68">
        <v>0</v>
      </c>
      <c r="AI68">
        <v>7.75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4.4999999999999998E-2</v>
      </c>
      <c r="AU68" t="s">
        <v>236</v>
      </c>
      <c r="AV68">
        <v>0</v>
      </c>
      <c r="AW68">
        <v>2</v>
      </c>
      <c r="AX68">
        <v>46023931</v>
      </c>
      <c r="AY68">
        <v>1</v>
      </c>
      <c r="AZ68">
        <v>0</v>
      </c>
      <c r="BA68">
        <v>75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ROUND(Y68*Source!I127,9)</f>
        <v>-0.19800000000000001</v>
      </c>
      <c r="CY68">
        <f>AA68</f>
        <v>54.79</v>
      </c>
      <c r="CZ68">
        <f>AE68</f>
        <v>7.07</v>
      </c>
      <c r="DA68">
        <f>AI68</f>
        <v>7.75</v>
      </c>
      <c r="DB68">
        <f>ROUND((ROUND(AT68*CZ68,2)*1*2),6)</f>
        <v>0.64</v>
      </c>
      <c r="DC68">
        <f>ROUND((ROUND(AT68*AG68,2)*1*2),6)</f>
        <v>0</v>
      </c>
      <c r="DD68" t="s">
        <v>3</v>
      </c>
      <c r="DE68" t="s">
        <v>3</v>
      </c>
      <c r="DF68">
        <f>ROUND(ROUND(AE68*AI68,2)*CX68,2)</f>
        <v>-10.85</v>
      </c>
      <c r="DG68">
        <f>ROUND(ROUND(AF68,2)*CX68,2)</f>
        <v>0</v>
      </c>
      <c r="DH68">
        <f>ROUND(ROUND(AG68,2)*CX68,2)</f>
        <v>0</v>
      </c>
      <c r="DI68">
        <f t="shared" si="30"/>
        <v>0</v>
      </c>
      <c r="DJ68">
        <f>DF68</f>
        <v>-10.85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ROW(Source!A127)</f>
        <v>127</v>
      </c>
      <c r="B69">
        <v>46019751</v>
      </c>
      <c r="C69">
        <v>46023927</v>
      </c>
      <c r="D69">
        <v>45128469</v>
      </c>
      <c r="E69">
        <v>1</v>
      </c>
      <c r="F69">
        <v>1</v>
      </c>
      <c r="G69">
        <v>1080</v>
      </c>
      <c r="H69">
        <v>3</v>
      </c>
      <c r="I69" t="s">
        <v>509</v>
      </c>
      <c r="J69" t="s">
        <v>510</v>
      </c>
      <c r="K69" t="s">
        <v>511</v>
      </c>
      <c r="L69">
        <v>1354</v>
      </c>
      <c r="N69">
        <v>1010</v>
      </c>
      <c r="O69" t="s">
        <v>116</v>
      </c>
      <c r="P69" t="s">
        <v>116</v>
      </c>
      <c r="Q69">
        <v>1</v>
      </c>
      <c r="W69">
        <v>0</v>
      </c>
      <c r="X69">
        <v>126865515</v>
      </c>
      <c r="Y69">
        <f>(AT69*1*2)</f>
        <v>0.82</v>
      </c>
      <c r="AA69">
        <v>315.24</v>
      </c>
      <c r="AB69">
        <v>0</v>
      </c>
      <c r="AC69">
        <v>0</v>
      </c>
      <c r="AD69">
        <v>0</v>
      </c>
      <c r="AE69">
        <v>54.92</v>
      </c>
      <c r="AF69">
        <v>0</v>
      </c>
      <c r="AG69">
        <v>0</v>
      </c>
      <c r="AH69">
        <v>0</v>
      </c>
      <c r="AI69">
        <v>5.74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0.41</v>
      </c>
      <c r="AU69" t="s">
        <v>236</v>
      </c>
      <c r="AV69">
        <v>0</v>
      </c>
      <c r="AW69">
        <v>2</v>
      </c>
      <c r="AX69">
        <v>46023932</v>
      </c>
      <c r="AY69">
        <v>1</v>
      </c>
      <c r="AZ69">
        <v>0</v>
      </c>
      <c r="BA69">
        <v>76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ROUND(Y69*Source!I127,9)</f>
        <v>-1.804</v>
      </c>
      <c r="CY69">
        <f>AA69</f>
        <v>315.24</v>
      </c>
      <c r="CZ69">
        <f>AE69</f>
        <v>54.92</v>
      </c>
      <c r="DA69">
        <f>AI69</f>
        <v>5.74</v>
      </c>
      <c r="DB69">
        <f>ROUND((ROUND(AT69*CZ69,2)*1*2),6)</f>
        <v>45.04</v>
      </c>
      <c r="DC69">
        <f>ROUND((ROUND(AT69*AG69,2)*1*2),6)</f>
        <v>0</v>
      </c>
      <c r="DD69" t="s">
        <v>3</v>
      </c>
      <c r="DE69" t="s">
        <v>3</v>
      </c>
      <c r="DF69">
        <f>ROUND(ROUND(AE69*AI69,2)*CX69,2)</f>
        <v>-568.69000000000005</v>
      </c>
      <c r="DG69">
        <f>ROUND(ROUND(AF69,2)*CX69,2)</f>
        <v>0</v>
      </c>
      <c r="DH69">
        <f>ROUND(ROUND(AG69,2)*CX69,2)</f>
        <v>0</v>
      </c>
      <c r="DI69">
        <f t="shared" si="30"/>
        <v>0</v>
      </c>
      <c r="DJ69">
        <f>DF69</f>
        <v>-568.69000000000005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ROW(Source!A128)</f>
        <v>128</v>
      </c>
      <c r="B70">
        <v>46019751</v>
      </c>
      <c r="C70">
        <v>46020303</v>
      </c>
      <c r="D70">
        <v>45086191</v>
      </c>
      <c r="E70">
        <v>1080</v>
      </c>
      <c r="F70">
        <v>1</v>
      </c>
      <c r="G70">
        <v>1080</v>
      </c>
      <c r="H70">
        <v>1</v>
      </c>
      <c r="I70" t="s">
        <v>387</v>
      </c>
      <c r="J70" t="s">
        <v>3</v>
      </c>
      <c r="K70" t="s">
        <v>388</v>
      </c>
      <c r="L70">
        <v>1191</v>
      </c>
      <c r="N70">
        <v>1013</v>
      </c>
      <c r="O70" t="s">
        <v>389</v>
      </c>
      <c r="P70" t="s">
        <v>389</v>
      </c>
      <c r="Q70">
        <v>1</v>
      </c>
      <c r="W70">
        <v>0</v>
      </c>
      <c r="X70">
        <v>476480486</v>
      </c>
      <c r="Y70">
        <f t="shared" ref="Y70:Y79" si="31">(AT70*1.1)</f>
        <v>170.5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155</v>
      </c>
      <c r="AU70" t="s">
        <v>34</v>
      </c>
      <c r="AV70">
        <v>1</v>
      </c>
      <c r="AW70">
        <v>2</v>
      </c>
      <c r="AX70">
        <v>46020314</v>
      </c>
      <c r="AY70">
        <v>1</v>
      </c>
      <c r="AZ70">
        <v>0</v>
      </c>
      <c r="BA70">
        <v>77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ROUND(AT70*Source!I128*AH70*AL70,2)</f>
        <v>0</v>
      </c>
      <c r="CV70">
        <f>ROUND(Y70*Source!I128,9)</f>
        <v>3.5464000000000002</v>
      </c>
      <c r="CW70">
        <v>0</v>
      </c>
      <c r="CX70">
        <f>ROUND(Y70*Source!I128,9)</f>
        <v>3.5464000000000002</v>
      </c>
      <c r="CY70">
        <f>AD70</f>
        <v>0</v>
      </c>
      <c r="CZ70">
        <f>AH70</f>
        <v>0</v>
      </c>
      <c r="DA70">
        <f>AL70</f>
        <v>1</v>
      </c>
      <c r="DB70">
        <f t="shared" ref="DB70:DB79" si="32">ROUND((ROUND(AT70*CZ70,2)*1.1),6)</f>
        <v>0</v>
      </c>
      <c r="DC70">
        <f t="shared" ref="DC70:DC79" si="33">ROUND((ROUND(AT70*AG70,2)*1.1),6)</f>
        <v>0</v>
      </c>
      <c r="DD70" t="s">
        <v>3</v>
      </c>
      <c r="DE70" t="s">
        <v>3</v>
      </c>
      <c r="DF70">
        <f t="shared" ref="DF70:DF86" si="34">ROUND(ROUND(AE70,2)*CX70,2)</f>
        <v>0</v>
      </c>
      <c r="DG70">
        <f>ROUND(ROUND(AF70,2)*CX70,2)</f>
        <v>0</v>
      </c>
      <c r="DH70">
        <f>ROUND(ROUND(AG70,2)*CX70,2)</f>
        <v>0</v>
      </c>
      <c r="DI70">
        <f t="shared" si="30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ROW(Source!A128)</f>
        <v>128</v>
      </c>
      <c r="B71">
        <v>46019751</v>
      </c>
      <c r="C71">
        <v>46020303</v>
      </c>
      <c r="D71">
        <v>45157198</v>
      </c>
      <c r="E71">
        <v>1</v>
      </c>
      <c r="F71">
        <v>1</v>
      </c>
      <c r="G71">
        <v>1080</v>
      </c>
      <c r="H71">
        <v>2</v>
      </c>
      <c r="I71" t="s">
        <v>398</v>
      </c>
      <c r="J71" t="s">
        <v>399</v>
      </c>
      <c r="K71" t="s">
        <v>400</v>
      </c>
      <c r="L71">
        <v>1368</v>
      </c>
      <c r="N71">
        <v>1011</v>
      </c>
      <c r="O71" t="s">
        <v>393</v>
      </c>
      <c r="P71" t="s">
        <v>393</v>
      </c>
      <c r="Q71">
        <v>1</v>
      </c>
      <c r="W71">
        <v>0</v>
      </c>
      <c r="X71">
        <v>-741343433</v>
      </c>
      <c r="Y71">
        <f t="shared" si="31"/>
        <v>41.25</v>
      </c>
      <c r="AA71">
        <v>0</v>
      </c>
      <c r="AB71">
        <v>1107.0899999999999</v>
      </c>
      <c r="AC71">
        <v>744.56</v>
      </c>
      <c r="AD71">
        <v>0</v>
      </c>
      <c r="AE71">
        <v>0</v>
      </c>
      <c r="AF71">
        <v>41.45</v>
      </c>
      <c r="AG71">
        <v>12.62</v>
      </c>
      <c r="AH71">
        <v>0</v>
      </c>
      <c r="AI71">
        <v>1</v>
      </c>
      <c r="AJ71">
        <v>25.51</v>
      </c>
      <c r="AK71">
        <v>56.35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37.5</v>
      </c>
      <c r="AU71" t="s">
        <v>34</v>
      </c>
      <c r="AV71">
        <v>0</v>
      </c>
      <c r="AW71">
        <v>2</v>
      </c>
      <c r="AX71">
        <v>46020315</v>
      </c>
      <c r="AY71">
        <v>1</v>
      </c>
      <c r="AZ71">
        <v>0</v>
      </c>
      <c r="BA71">
        <v>78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ROUND(Y71*Source!I128*DO71,9)</f>
        <v>10.827959999999999</v>
      </c>
      <c r="CX71">
        <f>ROUND(Y71*Source!I128,9)</f>
        <v>0.85799999999999998</v>
      </c>
      <c r="CY71">
        <f>AB71</f>
        <v>1107.0899999999999</v>
      </c>
      <c r="CZ71">
        <f>AF71</f>
        <v>41.45</v>
      </c>
      <c r="DA71">
        <f>AJ71</f>
        <v>25.51</v>
      </c>
      <c r="DB71">
        <f t="shared" si="32"/>
        <v>1709.818</v>
      </c>
      <c r="DC71">
        <f t="shared" si="33"/>
        <v>520.57500000000005</v>
      </c>
      <c r="DD71" t="s">
        <v>3</v>
      </c>
      <c r="DE71" t="s">
        <v>3</v>
      </c>
      <c r="DF71">
        <f t="shared" si="34"/>
        <v>0</v>
      </c>
      <c r="DG71">
        <f>ROUND(ROUND(AF71*AJ71,2)*CX71,2)</f>
        <v>907.24</v>
      </c>
      <c r="DH71">
        <f>ROUND(ROUND(AG71*AK71,2)*CX71,2)</f>
        <v>610.16</v>
      </c>
      <c r="DI71">
        <f t="shared" si="30"/>
        <v>0</v>
      </c>
      <c r="DJ71">
        <f>DG71</f>
        <v>907.24</v>
      </c>
      <c r="DK71">
        <v>0</v>
      </c>
      <c r="DL71" t="s">
        <v>394</v>
      </c>
      <c r="DM71">
        <v>0</v>
      </c>
      <c r="DN71" t="s">
        <v>389</v>
      </c>
      <c r="DO71">
        <v>12.62</v>
      </c>
    </row>
    <row r="72" spans="1:119" x14ac:dyDescent="0.2">
      <c r="A72">
        <f>ROW(Source!A128)</f>
        <v>128</v>
      </c>
      <c r="B72">
        <v>46019751</v>
      </c>
      <c r="C72">
        <v>46020303</v>
      </c>
      <c r="D72">
        <v>45157456</v>
      </c>
      <c r="E72">
        <v>1</v>
      </c>
      <c r="F72">
        <v>1</v>
      </c>
      <c r="G72">
        <v>1080</v>
      </c>
      <c r="H72">
        <v>2</v>
      </c>
      <c r="I72" t="s">
        <v>512</v>
      </c>
      <c r="J72" t="s">
        <v>513</v>
      </c>
      <c r="K72" t="s">
        <v>514</v>
      </c>
      <c r="L72">
        <v>1368</v>
      </c>
      <c r="N72">
        <v>1011</v>
      </c>
      <c r="O72" t="s">
        <v>393</v>
      </c>
      <c r="P72" t="s">
        <v>393</v>
      </c>
      <c r="Q72">
        <v>1</v>
      </c>
      <c r="W72">
        <v>0</v>
      </c>
      <c r="X72">
        <v>-804123086</v>
      </c>
      <c r="Y72">
        <f t="shared" si="31"/>
        <v>1.4190000000000003</v>
      </c>
      <c r="AA72">
        <v>0</v>
      </c>
      <c r="AB72">
        <v>29.24</v>
      </c>
      <c r="AC72">
        <v>0</v>
      </c>
      <c r="AD72">
        <v>0</v>
      </c>
      <c r="AE72">
        <v>0</v>
      </c>
      <c r="AF72">
        <v>3</v>
      </c>
      <c r="AG72">
        <v>0</v>
      </c>
      <c r="AH72">
        <v>0</v>
      </c>
      <c r="AI72">
        <v>1</v>
      </c>
      <c r="AJ72">
        <v>9.31</v>
      </c>
      <c r="AK72">
        <v>56.35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1.29</v>
      </c>
      <c r="AU72" t="s">
        <v>34</v>
      </c>
      <c r="AV72">
        <v>0</v>
      </c>
      <c r="AW72">
        <v>2</v>
      </c>
      <c r="AX72">
        <v>46020316</v>
      </c>
      <c r="AY72">
        <v>1</v>
      </c>
      <c r="AZ72">
        <v>0</v>
      </c>
      <c r="BA72">
        <v>79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ROUND(Y72*Source!I128*DO72,9)</f>
        <v>0</v>
      </c>
      <c r="CX72">
        <f>ROUND(Y72*Source!I128,9)</f>
        <v>2.9515199999999998E-2</v>
      </c>
      <c r="CY72">
        <f>AB72</f>
        <v>29.24</v>
      </c>
      <c r="CZ72">
        <f>AF72</f>
        <v>3</v>
      </c>
      <c r="DA72">
        <f>AJ72</f>
        <v>9.31</v>
      </c>
      <c r="DB72">
        <f t="shared" si="32"/>
        <v>4.2569999999999997</v>
      </c>
      <c r="DC72">
        <f t="shared" si="33"/>
        <v>0</v>
      </c>
      <c r="DD72" t="s">
        <v>3</v>
      </c>
      <c r="DE72" t="s">
        <v>3</v>
      </c>
      <c r="DF72">
        <f t="shared" si="34"/>
        <v>0</v>
      </c>
      <c r="DG72">
        <f>ROUND(ROUND(AF72*AJ72,2)*CX72,2)</f>
        <v>0.82</v>
      </c>
      <c r="DH72">
        <f>ROUND(ROUND(AG72*AK72,2)*CX72,2)</f>
        <v>0</v>
      </c>
      <c r="DI72">
        <f t="shared" si="30"/>
        <v>0</v>
      </c>
      <c r="DJ72">
        <f>DG72</f>
        <v>0.82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ROW(Source!A128)</f>
        <v>128</v>
      </c>
      <c r="B73">
        <v>46019751</v>
      </c>
      <c r="C73">
        <v>46020303</v>
      </c>
      <c r="D73">
        <v>45157686</v>
      </c>
      <c r="E73">
        <v>1</v>
      </c>
      <c r="F73">
        <v>1</v>
      </c>
      <c r="G73">
        <v>1080</v>
      </c>
      <c r="H73">
        <v>2</v>
      </c>
      <c r="I73" t="s">
        <v>497</v>
      </c>
      <c r="J73" t="s">
        <v>498</v>
      </c>
      <c r="K73" t="s">
        <v>499</v>
      </c>
      <c r="L73">
        <v>1368</v>
      </c>
      <c r="N73">
        <v>1011</v>
      </c>
      <c r="O73" t="s">
        <v>393</v>
      </c>
      <c r="P73" t="s">
        <v>393</v>
      </c>
      <c r="Q73">
        <v>1</v>
      </c>
      <c r="W73">
        <v>0</v>
      </c>
      <c r="X73">
        <v>-563938070</v>
      </c>
      <c r="Y73">
        <f t="shared" si="31"/>
        <v>82.5</v>
      </c>
      <c r="AA73">
        <v>0</v>
      </c>
      <c r="AB73">
        <v>4.87</v>
      </c>
      <c r="AC73">
        <v>0</v>
      </c>
      <c r="AD73">
        <v>0</v>
      </c>
      <c r="AE73">
        <v>0</v>
      </c>
      <c r="AF73">
        <v>0.5</v>
      </c>
      <c r="AG73">
        <v>0</v>
      </c>
      <c r="AH73">
        <v>0</v>
      </c>
      <c r="AI73">
        <v>1</v>
      </c>
      <c r="AJ73">
        <v>9.3000000000000007</v>
      </c>
      <c r="AK73">
        <v>56.35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75</v>
      </c>
      <c r="AU73" t="s">
        <v>34</v>
      </c>
      <c r="AV73">
        <v>0</v>
      </c>
      <c r="AW73">
        <v>2</v>
      </c>
      <c r="AX73">
        <v>46020317</v>
      </c>
      <c r="AY73">
        <v>1</v>
      </c>
      <c r="AZ73">
        <v>0</v>
      </c>
      <c r="BA73">
        <v>80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ROUND(Y73*Source!I128*DO73,9)</f>
        <v>0</v>
      </c>
      <c r="CX73">
        <f>ROUND(Y73*Source!I128,9)</f>
        <v>1.716</v>
      </c>
      <c r="CY73">
        <f>AB73</f>
        <v>4.87</v>
      </c>
      <c r="CZ73">
        <f>AF73</f>
        <v>0.5</v>
      </c>
      <c r="DA73">
        <f>AJ73</f>
        <v>9.3000000000000007</v>
      </c>
      <c r="DB73">
        <f t="shared" si="32"/>
        <v>41.25</v>
      </c>
      <c r="DC73">
        <f t="shared" si="33"/>
        <v>0</v>
      </c>
      <c r="DD73" t="s">
        <v>3</v>
      </c>
      <c r="DE73" t="s">
        <v>3</v>
      </c>
      <c r="DF73">
        <f t="shared" si="34"/>
        <v>0</v>
      </c>
      <c r="DG73">
        <f>ROUND(ROUND(AF73*AJ73,2)*CX73,2)</f>
        <v>7.98</v>
      </c>
      <c r="DH73">
        <f>ROUND(ROUND(AG73*AK73,2)*CX73,2)</f>
        <v>0</v>
      </c>
      <c r="DI73">
        <f t="shared" si="30"/>
        <v>0</v>
      </c>
      <c r="DJ73">
        <f>DG73</f>
        <v>7.98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ROW(Source!A128)</f>
        <v>128</v>
      </c>
      <c r="B74">
        <v>46019751</v>
      </c>
      <c r="C74">
        <v>46020303</v>
      </c>
      <c r="D74">
        <v>45157020</v>
      </c>
      <c r="E74">
        <v>1</v>
      </c>
      <c r="F74">
        <v>1</v>
      </c>
      <c r="G74">
        <v>1080</v>
      </c>
      <c r="H74">
        <v>2</v>
      </c>
      <c r="I74" t="s">
        <v>515</v>
      </c>
      <c r="J74" t="s">
        <v>516</v>
      </c>
      <c r="K74" t="s">
        <v>517</v>
      </c>
      <c r="L74">
        <v>1368</v>
      </c>
      <c r="N74">
        <v>1011</v>
      </c>
      <c r="O74" t="s">
        <v>393</v>
      </c>
      <c r="P74" t="s">
        <v>393</v>
      </c>
      <c r="Q74">
        <v>1</v>
      </c>
      <c r="W74">
        <v>0</v>
      </c>
      <c r="X74">
        <v>417504753</v>
      </c>
      <c r="Y74">
        <f t="shared" si="31"/>
        <v>1.7050000000000003</v>
      </c>
      <c r="AA74">
        <v>0</v>
      </c>
      <c r="AB74">
        <v>3420.6</v>
      </c>
      <c r="AC74">
        <v>1098.55</v>
      </c>
      <c r="AD74">
        <v>0</v>
      </c>
      <c r="AE74">
        <v>0</v>
      </c>
      <c r="AF74">
        <v>219.56</v>
      </c>
      <c r="AG74">
        <v>18.62</v>
      </c>
      <c r="AH74">
        <v>0</v>
      </c>
      <c r="AI74">
        <v>1</v>
      </c>
      <c r="AJ74">
        <v>14.88</v>
      </c>
      <c r="AK74">
        <v>56.35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1.55</v>
      </c>
      <c r="AU74" t="s">
        <v>34</v>
      </c>
      <c r="AV74">
        <v>0</v>
      </c>
      <c r="AW74">
        <v>2</v>
      </c>
      <c r="AX74">
        <v>46020318</v>
      </c>
      <c r="AY74">
        <v>1</v>
      </c>
      <c r="AZ74">
        <v>0</v>
      </c>
      <c r="BA74">
        <v>81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ROUND(Y74*Source!I128*DO74,9)</f>
        <v>0.66033967999999998</v>
      </c>
      <c r="CX74">
        <f>ROUND(Y74*Source!I128,9)</f>
        <v>3.5464000000000002E-2</v>
      </c>
      <c r="CY74">
        <f>AB74</f>
        <v>3420.6</v>
      </c>
      <c r="CZ74">
        <f>AF74</f>
        <v>219.56</v>
      </c>
      <c r="DA74">
        <f>AJ74</f>
        <v>14.88</v>
      </c>
      <c r="DB74">
        <f t="shared" si="32"/>
        <v>374.35199999999998</v>
      </c>
      <c r="DC74">
        <f t="shared" si="33"/>
        <v>31.745999999999999</v>
      </c>
      <c r="DD74" t="s">
        <v>3</v>
      </c>
      <c r="DE74" t="s">
        <v>3</v>
      </c>
      <c r="DF74">
        <f t="shared" si="34"/>
        <v>0</v>
      </c>
      <c r="DG74">
        <f>ROUND(ROUND(AF74*AJ74,2)*CX74,2)</f>
        <v>115.86</v>
      </c>
      <c r="DH74">
        <f>ROUND(ROUND(AG74*AK74,2)*CX74,2)</f>
        <v>37.21</v>
      </c>
      <c r="DI74">
        <f t="shared" si="30"/>
        <v>0</v>
      </c>
      <c r="DJ74">
        <f>DG74</f>
        <v>115.86</v>
      </c>
      <c r="DK74">
        <v>0</v>
      </c>
      <c r="DL74" t="s">
        <v>394</v>
      </c>
      <c r="DM74">
        <v>0</v>
      </c>
      <c r="DN74" t="s">
        <v>389</v>
      </c>
      <c r="DO74">
        <v>18.62</v>
      </c>
    </row>
    <row r="75" spans="1:119" x14ac:dyDescent="0.2">
      <c r="A75">
        <f>ROW(Source!A129)</f>
        <v>129</v>
      </c>
      <c r="B75">
        <v>46019751</v>
      </c>
      <c r="C75">
        <v>46020319</v>
      </c>
      <c r="D75">
        <v>45086191</v>
      </c>
      <c r="E75">
        <v>1080</v>
      </c>
      <c r="F75">
        <v>1</v>
      </c>
      <c r="G75">
        <v>1080</v>
      </c>
      <c r="H75">
        <v>1</v>
      </c>
      <c r="I75" t="s">
        <v>387</v>
      </c>
      <c r="J75" t="s">
        <v>3</v>
      </c>
      <c r="K75" t="s">
        <v>388</v>
      </c>
      <c r="L75">
        <v>1191</v>
      </c>
      <c r="N75">
        <v>1013</v>
      </c>
      <c r="O75" t="s">
        <v>389</v>
      </c>
      <c r="P75" t="s">
        <v>389</v>
      </c>
      <c r="Q75">
        <v>1</v>
      </c>
      <c r="W75">
        <v>0</v>
      </c>
      <c r="X75">
        <v>476480486</v>
      </c>
      <c r="Y75">
        <f t="shared" si="31"/>
        <v>54.45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5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49.5</v>
      </c>
      <c r="AU75" t="s">
        <v>34</v>
      </c>
      <c r="AV75">
        <v>1</v>
      </c>
      <c r="AW75">
        <v>2</v>
      </c>
      <c r="AX75">
        <v>46020328</v>
      </c>
      <c r="AY75">
        <v>1</v>
      </c>
      <c r="AZ75">
        <v>0</v>
      </c>
      <c r="BA75">
        <v>82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ROUND(AT75*Source!I129*AH75*AL75,2)</f>
        <v>0</v>
      </c>
      <c r="CV75">
        <f>ROUND(Y75*Source!I129,9)</f>
        <v>1.4810399999999999</v>
      </c>
      <c r="CW75">
        <v>0</v>
      </c>
      <c r="CX75">
        <f>ROUND(Y75*Source!I129,9)</f>
        <v>1.4810399999999999</v>
      </c>
      <c r="CY75">
        <f>AD75</f>
        <v>0</v>
      </c>
      <c r="CZ75">
        <f>AH75</f>
        <v>0</v>
      </c>
      <c r="DA75">
        <f>AL75</f>
        <v>1</v>
      </c>
      <c r="DB75">
        <f t="shared" si="32"/>
        <v>0</v>
      </c>
      <c r="DC75">
        <f t="shared" si="33"/>
        <v>0</v>
      </c>
      <c r="DD75" t="s">
        <v>3</v>
      </c>
      <c r="DE75" t="s">
        <v>3</v>
      </c>
      <c r="DF75">
        <f t="shared" si="34"/>
        <v>0</v>
      </c>
      <c r="DG75">
        <f>ROUND(ROUND(AF75,2)*CX75,2)</f>
        <v>0</v>
      </c>
      <c r="DH75">
        <f>ROUND(ROUND(AG75,2)*CX75,2)</f>
        <v>0</v>
      </c>
      <c r="DI75">
        <f t="shared" si="30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ROW(Source!A129)</f>
        <v>129</v>
      </c>
      <c r="B76">
        <v>46019751</v>
      </c>
      <c r="C76">
        <v>46020319</v>
      </c>
      <c r="D76">
        <v>45156783</v>
      </c>
      <c r="E76">
        <v>1</v>
      </c>
      <c r="F76">
        <v>1</v>
      </c>
      <c r="G76">
        <v>1080</v>
      </c>
      <c r="H76">
        <v>2</v>
      </c>
      <c r="I76" t="s">
        <v>395</v>
      </c>
      <c r="J76" t="s">
        <v>396</v>
      </c>
      <c r="K76" t="s">
        <v>397</v>
      </c>
      <c r="L76">
        <v>1368</v>
      </c>
      <c r="N76">
        <v>1011</v>
      </c>
      <c r="O76" t="s">
        <v>393</v>
      </c>
      <c r="P76" t="s">
        <v>393</v>
      </c>
      <c r="Q76">
        <v>1</v>
      </c>
      <c r="W76">
        <v>0</v>
      </c>
      <c r="X76">
        <v>273429052</v>
      </c>
      <c r="Y76">
        <f t="shared" si="31"/>
        <v>3.1570000000000005</v>
      </c>
      <c r="AA76">
        <v>0</v>
      </c>
      <c r="AB76">
        <v>2341.37</v>
      </c>
      <c r="AC76">
        <v>857.84</v>
      </c>
      <c r="AD76">
        <v>0</v>
      </c>
      <c r="AE76">
        <v>0</v>
      </c>
      <c r="AF76">
        <v>145.59</v>
      </c>
      <c r="AG76">
        <v>14.54</v>
      </c>
      <c r="AH76">
        <v>0</v>
      </c>
      <c r="AI76">
        <v>1</v>
      </c>
      <c r="AJ76">
        <v>15.36</v>
      </c>
      <c r="AK76">
        <v>56.35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2.87</v>
      </c>
      <c r="AU76" t="s">
        <v>34</v>
      </c>
      <c r="AV76">
        <v>0</v>
      </c>
      <c r="AW76">
        <v>2</v>
      </c>
      <c r="AX76">
        <v>46020329</v>
      </c>
      <c r="AY76">
        <v>1</v>
      </c>
      <c r="AZ76">
        <v>0</v>
      </c>
      <c r="BA76">
        <v>83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ROUND(Y76*Source!I129*DO76,9)</f>
        <v>1.248555616</v>
      </c>
      <c r="CX76">
        <f>ROUND(Y76*Source!I129,9)</f>
        <v>8.58704E-2</v>
      </c>
      <c r="CY76">
        <f>AB76</f>
        <v>2341.37</v>
      </c>
      <c r="CZ76">
        <f>AF76</f>
        <v>145.59</v>
      </c>
      <c r="DA76">
        <f>AJ76</f>
        <v>15.36</v>
      </c>
      <c r="DB76">
        <f t="shared" si="32"/>
        <v>459.62400000000002</v>
      </c>
      <c r="DC76">
        <f t="shared" si="33"/>
        <v>45.902999999999999</v>
      </c>
      <c r="DD76" t="s">
        <v>3</v>
      </c>
      <c r="DE76" t="s">
        <v>3</v>
      </c>
      <c r="DF76">
        <f t="shared" si="34"/>
        <v>0</v>
      </c>
      <c r="DG76">
        <f>ROUND(ROUND(AF76*AJ76,2)*CX76,2)</f>
        <v>192.03</v>
      </c>
      <c r="DH76">
        <f>ROUND(ROUND(AG76*AK76,2)*CX76,2)</f>
        <v>70.36</v>
      </c>
      <c r="DI76">
        <f t="shared" si="30"/>
        <v>0</v>
      </c>
      <c r="DJ76">
        <f>DG76</f>
        <v>192.03</v>
      </c>
      <c r="DK76">
        <v>0</v>
      </c>
      <c r="DL76" t="s">
        <v>394</v>
      </c>
      <c r="DM76">
        <v>0</v>
      </c>
      <c r="DN76" t="s">
        <v>389</v>
      </c>
      <c r="DO76">
        <v>14.54</v>
      </c>
    </row>
    <row r="77" spans="1:119" x14ac:dyDescent="0.2">
      <c r="A77">
        <f>ROW(Source!A129)</f>
        <v>129</v>
      </c>
      <c r="B77">
        <v>46019751</v>
      </c>
      <c r="C77">
        <v>46020319</v>
      </c>
      <c r="D77">
        <v>45156765</v>
      </c>
      <c r="E77">
        <v>1</v>
      </c>
      <c r="F77">
        <v>1</v>
      </c>
      <c r="G77">
        <v>1080</v>
      </c>
      <c r="H77">
        <v>2</v>
      </c>
      <c r="I77" t="s">
        <v>518</v>
      </c>
      <c r="J77" t="s">
        <v>519</v>
      </c>
      <c r="K77" t="s">
        <v>520</v>
      </c>
      <c r="L77">
        <v>1368</v>
      </c>
      <c r="N77">
        <v>1011</v>
      </c>
      <c r="O77" t="s">
        <v>393</v>
      </c>
      <c r="P77" t="s">
        <v>393</v>
      </c>
      <c r="Q77">
        <v>1</v>
      </c>
      <c r="W77">
        <v>0</v>
      </c>
      <c r="X77">
        <v>-1984298459</v>
      </c>
      <c r="Y77">
        <f t="shared" si="31"/>
        <v>8.6460000000000008</v>
      </c>
      <c r="AA77">
        <v>0</v>
      </c>
      <c r="AB77">
        <v>3554.04</v>
      </c>
      <c r="AC77">
        <v>998.84</v>
      </c>
      <c r="AD77">
        <v>0</v>
      </c>
      <c r="AE77">
        <v>0</v>
      </c>
      <c r="AF77">
        <v>245.8</v>
      </c>
      <c r="AG77">
        <v>16.93</v>
      </c>
      <c r="AH77">
        <v>0</v>
      </c>
      <c r="AI77">
        <v>1</v>
      </c>
      <c r="AJ77">
        <v>13.81</v>
      </c>
      <c r="AK77">
        <v>56.35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7.86</v>
      </c>
      <c r="AU77" t="s">
        <v>34</v>
      </c>
      <c r="AV77">
        <v>0</v>
      </c>
      <c r="AW77">
        <v>2</v>
      </c>
      <c r="AX77">
        <v>46020330</v>
      </c>
      <c r="AY77">
        <v>1</v>
      </c>
      <c r="AZ77">
        <v>0</v>
      </c>
      <c r="BA77">
        <v>84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ROUND(Y77*Source!I129*DO77,9)</f>
        <v>3.9814484160000001</v>
      </c>
      <c r="CX77">
        <f>ROUND(Y77*Source!I129,9)</f>
        <v>0.2351712</v>
      </c>
      <c r="CY77">
        <f>AB77</f>
        <v>3554.04</v>
      </c>
      <c r="CZ77">
        <f>AF77</f>
        <v>245.8</v>
      </c>
      <c r="DA77">
        <f>AJ77</f>
        <v>13.81</v>
      </c>
      <c r="DB77">
        <f t="shared" si="32"/>
        <v>2125.1889999999999</v>
      </c>
      <c r="DC77">
        <f t="shared" si="33"/>
        <v>146.37700000000001</v>
      </c>
      <c r="DD77" t="s">
        <v>3</v>
      </c>
      <c r="DE77" t="s">
        <v>3</v>
      </c>
      <c r="DF77">
        <f t="shared" si="34"/>
        <v>0</v>
      </c>
      <c r="DG77">
        <f>ROUND(ROUND(AF77*AJ77,2)*CX77,2)</f>
        <v>798.29</v>
      </c>
      <c r="DH77">
        <f>ROUND(ROUND(AG77*AK77,2)*CX77,2)</f>
        <v>224.36</v>
      </c>
      <c r="DI77">
        <f t="shared" si="30"/>
        <v>0</v>
      </c>
      <c r="DJ77">
        <f>DG77</f>
        <v>798.29</v>
      </c>
      <c r="DK77">
        <v>0</v>
      </c>
      <c r="DL77" t="s">
        <v>394</v>
      </c>
      <c r="DM77">
        <v>0</v>
      </c>
      <c r="DN77" t="s">
        <v>389</v>
      </c>
      <c r="DO77">
        <v>16.93</v>
      </c>
    </row>
    <row r="78" spans="1:119" x14ac:dyDescent="0.2">
      <c r="A78">
        <f>ROW(Source!A129)</f>
        <v>129</v>
      </c>
      <c r="B78">
        <v>46019751</v>
      </c>
      <c r="C78">
        <v>46020319</v>
      </c>
      <c r="D78">
        <v>45157456</v>
      </c>
      <c r="E78">
        <v>1</v>
      </c>
      <c r="F78">
        <v>1</v>
      </c>
      <c r="G78">
        <v>1080</v>
      </c>
      <c r="H78">
        <v>2</v>
      </c>
      <c r="I78" t="s">
        <v>512</v>
      </c>
      <c r="J78" t="s">
        <v>513</v>
      </c>
      <c r="K78" t="s">
        <v>514</v>
      </c>
      <c r="L78">
        <v>1368</v>
      </c>
      <c r="N78">
        <v>1011</v>
      </c>
      <c r="O78" t="s">
        <v>393</v>
      </c>
      <c r="P78" t="s">
        <v>393</v>
      </c>
      <c r="Q78">
        <v>1</v>
      </c>
      <c r="W78">
        <v>0</v>
      </c>
      <c r="X78">
        <v>-804123086</v>
      </c>
      <c r="Y78">
        <f t="shared" si="31"/>
        <v>2.1779999999999999</v>
      </c>
      <c r="AA78">
        <v>0</v>
      </c>
      <c r="AB78">
        <v>29.24</v>
      </c>
      <c r="AC78">
        <v>0</v>
      </c>
      <c r="AD78">
        <v>0</v>
      </c>
      <c r="AE78">
        <v>0</v>
      </c>
      <c r="AF78">
        <v>3</v>
      </c>
      <c r="AG78">
        <v>0</v>
      </c>
      <c r="AH78">
        <v>0</v>
      </c>
      <c r="AI78">
        <v>1</v>
      </c>
      <c r="AJ78">
        <v>9.31</v>
      </c>
      <c r="AK78">
        <v>56.35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1.98</v>
      </c>
      <c r="AU78" t="s">
        <v>34</v>
      </c>
      <c r="AV78">
        <v>0</v>
      </c>
      <c r="AW78">
        <v>2</v>
      </c>
      <c r="AX78">
        <v>46020331</v>
      </c>
      <c r="AY78">
        <v>1</v>
      </c>
      <c r="AZ78">
        <v>0</v>
      </c>
      <c r="BA78">
        <v>85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ROUND(Y78*Source!I129*DO78,9)</f>
        <v>0</v>
      </c>
      <c r="CX78">
        <f>ROUND(Y78*Source!I129,9)</f>
        <v>5.9241599999999998E-2</v>
      </c>
      <c r="CY78">
        <f>AB78</f>
        <v>29.24</v>
      </c>
      <c r="CZ78">
        <f>AF78</f>
        <v>3</v>
      </c>
      <c r="DA78">
        <f>AJ78</f>
        <v>9.31</v>
      </c>
      <c r="DB78">
        <f t="shared" si="32"/>
        <v>6.5339999999999998</v>
      </c>
      <c r="DC78">
        <f t="shared" si="33"/>
        <v>0</v>
      </c>
      <c r="DD78" t="s">
        <v>3</v>
      </c>
      <c r="DE78" t="s">
        <v>3</v>
      </c>
      <c r="DF78">
        <f t="shared" si="34"/>
        <v>0</v>
      </c>
      <c r="DG78">
        <f>ROUND(ROUND(AF78*AJ78,2)*CX78,2)</f>
        <v>1.65</v>
      </c>
      <c r="DH78">
        <f>ROUND(ROUND(AG78*AK78,2)*CX78,2)</f>
        <v>0</v>
      </c>
      <c r="DI78">
        <f t="shared" si="30"/>
        <v>0</v>
      </c>
      <c r="DJ78">
        <f>DG78</f>
        <v>1.65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ROW(Source!A130)</f>
        <v>130</v>
      </c>
      <c r="B79">
        <v>46019751</v>
      </c>
      <c r="C79">
        <v>46020332</v>
      </c>
      <c r="D79">
        <v>45086191</v>
      </c>
      <c r="E79">
        <v>1080</v>
      </c>
      <c r="F79">
        <v>1</v>
      </c>
      <c r="G79">
        <v>1080</v>
      </c>
      <c r="H79">
        <v>1</v>
      </c>
      <c r="I79" t="s">
        <v>387</v>
      </c>
      <c r="J79" t="s">
        <v>3</v>
      </c>
      <c r="K79" t="s">
        <v>388</v>
      </c>
      <c r="L79">
        <v>1191</v>
      </c>
      <c r="N79">
        <v>1013</v>
      </c>
      <c r="O79" t="s">
        <v>389</v>
      </c>
      <c r="P79" t="s">
        <v>389</v>
      </c>
      <c r="Q79">
        <v>1</v>
      </c>
      <c r="W79">
        <v>0</v>
      </c>
      <c r="X79">
        <v>476480486</v>
      </c>
      <c r="Y79">
        <f t="shared" si="31"/>
        <v>84.37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76.7</v>
      </c>
      <c r="AU79" t="s">
        <v>34</v>
      </c>
      <c r="AV79">
        <v>1</v>
      </c>
      <c r="AW79">
        <v>2</v>
      </c>
      <c r="AX79">
        <v>46020335</v>
      </c>
      <c r="AY79">
        <v>1</v>
      </c>
      <c r="AZ79">
        <v>0</v>
      </c>
      <c r="BA79">
        <v>86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ROUND(AT79*Source!I130*AH79*AL79,2)</f>
        <v>0</v>
      </c>
      <c r="CV79">
        <f>ROUND(Y79*Source!I130,9)</f>
        <v>21.092500000000001</v>
      </c>
      <c r="CW79">
        <v>0</v>
      </c>
      <c r="CX79">
        <f>ROUND(Y79*Source!I130,9)</f>
        <v>21.092500000000001</v>
      </c>
      <c r="CY79">
        <f>AD79</f>
        <v>0</v>
      </c>
      <c r="CZ79">
        <f>AH79</f>
        <v>0</v>
      </c>
      <c r="DA79">
        <f>AL79</f>
        <v>1</v>
      </c>
      <c r="DB79">
        <f t="shared" si="32"/>
        <v>0</v>
      </c>
      <c r="DC79">
        <f t="shared" si="33"/>
        <v>0</v>
      </c>
      <c r="DD79" t="s">
        <v>3</v>
      </c>
      <c r="DE79" t="s">
        <v>3</v>
      </c>
      <c r="DF79">
        <f t="shared" si="34"/>
        <v>0</v>
      </c>
      <c r="DG79">
        <f>ROUND(ROUND(AF79,2)*CX79,2)</f>
        <v>0</v>
      </c>
      <c r="DH79">
        <f>ROUND(ROUND(AG79,2)*CX79,2)</f>
        <v>0</v>
      </c>
      <c r="DI79">
        <f t="shared" si="30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ROW(Source!A131)</f>
        <v>131</v>
      </c>
      <c r="B80">
        <v>46019751</v>
      </c>
      <c r="C80">
        <v>46020336</v>
      </c>
      <c r="D80">
        <v>45086185</v>
      </c>
      <c r="E80">
        <v>1080</v>
      </c>
      <c r="F80">
        <v>1</v>
      </c>
      <c r="G80">
        <v>1080</v>
      </c>
      <c r="H80">
        <v>2</v>
      </c>
      <c r="I80" t="s">
        <v>521</v>
      </c>
      <c r="J80" t="s">
        <v>3</v>
      </c>
      <c r="K80" t="s">
        <v>522</v>
      </c>
      <c r="L80">
        <v>1344</v>
      </c>
      <c r="N80">
        <v>1008</v>
      </c>
      <c r="O80" t="s">
        <v>523</v>
      </c>
      <c r="P80" t="s">
        <v>523</v>
      </c>
      <c r="Q80">
        <v>1</v>
      </c>
      <c r="W80">
        <v>0</v>
      </c>
      <c r="X80">
        <v>-1180195794</v>
      </c>
      <c r="Y80">
        <f>AT80</f>
        <v>8.86</v>
      </c>
      <c r="AA80">
        <v>0</v>
      </c>
      <c r="AB80">
        <v>1.05</v>
      </c>
      <c r="AC80">
        <v>0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8.86</v>
      </c>
      <c r="AU80" t="s">
        <v>3</v>
      </c>
      <c r="AV80">
        <v>0</v>
      </c>
      <c r="AW80">
        <v>2</v>
      </c>
      <c r="AX80">
        <v>46020339</v>
      </c>
      <c r="AY80">
        <v>1</v>
      </c>
      <c r="AZ80">
        <v>0</v>
      </c>
      <c r="BA80">
        <v>87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ROUND(Y80*Source!I131*DO80,9)</f>
        <v>0</v>
      </c>
      <c r="CX80">
        <f>ROUND(Y80*Source!I131,9)</f>
        <v>118.20126</v>
      </c>
      <c r="CY80">
        <f>AB80</f>
        <v>1.05</v>
      </c>
      <c r="CZ80">
        <f>AF80</f>
        <v>1</v>
      </c>
      <c r="DA80">
        <f>AJ80</f>
        <v>1</v>
      </c>
      <c r="DB80">
        <f>ROUND(ROUND(AT80*CZ80,2),6)</f>
        <v>8.86</v>
      </c>
      <c r="DC80">
        <f>ROUND(ROUND(AT80*AG80,2),6)</f>
        <v>0</v>
      </c>
      <c r="DD80" t="s">
        <v>3</v>
      </c>
      <c r="DE80" t="s">
        <v>3</v>
      </c>
      <c r="DF80">
        <f t="shared" si="34"/>
        <v>0</v>
      </c>
      <c r="DG80">
        <f>ROUND(ROUND(AF80,2)*CX80,2)</f>
        <v>118.2</v>
      </c>
      <c r="DH80">
        <f>ROUND(ROUND(AG80,2)*CX80,2)</f>
        <v>0</v>
      </c>
      <c r="DI80">
        <f t="shared" si="30"/>
        <v>0</v>
      </c>
      <c r="DJ80">
        <f>DG80</f>
        <v>118.2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ROW(Source!A133)</f>
        <v>133</v>
      </c>
      <c r="B81">
        <v>46019751</v>
      </c>
      <c r="C81">
        <v>46020341</v>
      </c>
      <c r="D81">
        <v>45086191</v>
      </c>
      <c r="E81">
        <v>1080</v>
      </c>
      <c r="F81">
        <v>1</v>
      </c>
      <c r="G81">
        <v>1080</v>
      </c>
      <c r="H81">
        <v>1</v>
      </c>
      <c r="I81" t="s">
        <v>387</v>
      </c>
      <c r="J81" t="s">
        <v>3</v>
      </c>
      <c r="K81" t="s">
        <v>388</v>
      </c>
      <c r="L81">
        <v>1191</v>
      </c>
      <c r="N81">
        <v>1013</v>
      </c>
      <c r="O81" t="s">
        <v>389</v>
      </c>
      <c r="P81" t="s">
        <v>389</v>
      </c>
      <c r="Q81">
        <v>1</v>
      </c>
      <c r="W81">
        <v>0</v>
      </c>
      <c r="X81">
        <v>476480486</v>
      </c>
      <c r="Y81">
        <f t="shared" ref="Y81:Y86" si="35">(AT81*1.1)</f>
        <v>15.840000000000002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14.4</v>
      </c>
      <c r="AU81" t="s">
        <v>34</v>
      </c>
      <c r="AV81">
        <v>1</v>
      </c>
      <c r="AW81">
        <v>2</v>
      </c>
      <c r="AX81">
        <v>46020358</v>
      </c>
      <c r="AY81">
        <v>1</v>
      </c>
      <c r="AZ81">
        <v>0</v>
      </c>
      <c r="BA81">
        <v>88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ROUND(AT81*Source!I133*AH81*AL81,2)</f>
        <v>0</v>
      </c>
      <c r="CV81">
        <f>ROUND(Y81*Source!I133,9)</f>
        <v>0.88704000000000005</v>
      </c>
      <c r="CW81">
        <v>0</v>
      </c>
      <c r="CX81">
        <f>ROUND(Y81*Source!I133,9)</f>
        <v>0.88704000000000005</v>
      </c>
      <c r="CY81">
        <f>AD81</f>
        <v>0</v>
      </c>
      <c r="CZ81">
        <f>AH81</f>
        <v>0</v>
      </c>
      <c r="DA81">
        <f>AL81</f>
        <v>1</v>
      </c>
      <c r="DB81">
        <f t="shared" ref="DB81:DB86" si="36">ROUND((ROUND(AT81*CZ81,2)*1.1),6)</f>
        <v>0</v>
      </c>
      <c r="DC81">
        <f t="shared" ref="DC81:DC86" si="37">ROUND((ROUND(AT81*AG81,2)*1.1),6)</f>
        <v>0</v>
      </c>
      <c r="DD81" t="s">
        <v>3</v>
      </c>
      <c r="DE81" t="s">
        <v>3</v>
      </c>
      <c r="DF81">
        <f t="shared" si="34"/>
        <v>0</v>
      </c>
      <c r="DG81">
        <f>ROUND(ROUND(AF81,2)*CX81,2)</f>
        <v>0</v>
      </c>
      <c r="DH81">
        <f>ROUND(ROUND(AG81,2)*CX81,2)</f>
        <v>0</v>
      </c>
      <c r="DI81">
        <f t="shared" si="30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ROW(Source!A133)</f>
        <v>133</v>
      </c>
      <c r="B82">
        <v>46019751</v>
      </c>
      <c r="C82">
        <v>46020341</v>
      </c>
      <c r="D82">
        <v>45156802</v>
      </c>
      <c r="E82">
        <v>1</v>
      </c>
      <c r="F82">
        <v>1</v>
      </c>
      <c r="G82">
        <v>1080</v>
      </c>
      <c r="H82">
        <v>2</v>
      </c>
      <c r="I82" t="s">
        <v>524</v>
      </c>
      <c r="J82" t="s">
        <v>525</v>
      </c>
      <c r="K82" t="s">
        <v>526</v>
      </c>
      <c r="L82">
        <v>1368</v>
      </c>
      <c r="N82">
        <v>1011</v>
      </c>
      <c r="O82" t="s">
        <v>393</v>
      </c>
      <c r="P82" t="s">
        <v>393</v>
      </c>
      <c r="Q82">
        <v>1</v>
      </c>
      <c r="W82">
        <v>0</v>
      </c>
      <c r="X82">
        <v>-777479843</v>
      </c>
      <c r="Y82">
        <f t="shared" si="35"/>
        <v>1.8260000000000001</v>
      </c>
      <c r="AA82">
        <v>0</v>
      </c>
      <c r="AB82">
        <v>1958.91</v>
      </c>
      <c r="AC82">
        <v>744.56</v>
      </c>
      <c r="AD82">
        <v>0</v>
      </c>
      <c r="AE82">
        <v>0</v>
      </c>
      <c r="AF82">
        <v>120.32</v>
      </c>
      <c r="AG82">
        <v>12.62</v>
      </c>
      <c r="AH82">
        <v>0</v>
      </c>
      <c r="AI82">
        <v>1</v>
      </c>
      <c r="AJ82">
        <v>15.55</v>
      </c>
      <c r="AK82">
        <v>56.35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1.66</v>
      </c>
      <c r="AU82" t="s">
        <v>34</v>
      </c>
      <c r="AV82">
        <v>0</v>
      </c>
      <c r="AW82">
        <v>2</v>
      </c>
      <c r="AX82">
        <v>46020359</v>
      </c>
      <c r="AY82">
        <v>1</v>
      </c>
      <c r="AZ82">
        <v>0</v>
      </c>
      <c r="BA82">
        <v>89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ROUND(Y82*Source!I133*DO82,9)</f>
        <v>1.2904707200000001</v>
      </c>
      <c r="CX82">
        <f>ROUND(Y82*Source!I133,9)</f>
        <v>0.102256</v>
      </c>
      <c r="CY82">
        <f>AB82</f>
        <v>1958.91</v>
      </c>
      <c r="CZ82">
        <f>AF82</f>
        <v>120.32</v>
      </c>
      <c r="DA82">
        <f>AJ82</f>
        <v>15.55</v>
      </c>
      <c r="DB82">
        <f t="shared" si="36"/>
        <v>219.703</v>
      </c>
      <c r="DC82">
        <f t="shared" si="37"/>
        <v>23.045000000000002</v>
      </c>
      <c r="DD82" t="s">
        <v>3</v>
      </c>
      <c r="DE82" t="s">
        <v>3</v>
      </c>
      <c r="DF82">
        <f t="shared" si="34"/>
        <v>0</v>
      </c>
      <c r="DG82">
        <f>ROUND(ROUND(AF82*AJ82,2)*CX82,2)</f>
        <v>191.32</v>
      </c>
      <c r="DH82">
        <f>ROUND(ROUND(AG82*AK82,2)*CX82,2)</f>
        <v>72.72</v>
      </c>
      <c r="DI82">
        <f t="shared" si="30"/>
        <v>0</v>
      </c>
      <c r="DJ82">
        <f>DG82</f>
        <v>191.32</v>
      </c>
      <c r="DK82">
        <v>0</v>
      </c>
      <c r="DL82" t="s">
        <v>394</v>
      </c>
      <c r="DM82">
        <v>0</v>
      </c>
      <c r="DN82" t="s">
        <v>389</v>
      </c>
      <c r="DO82">
        <v>12.62</v>
      </c>
    </row>
    <row r="83" spans="1:119" x14ac:dyDescent="0.2">
      <c r="A83">
        <f>ROW(Source!A133)</f>
        <v>133</v>
      </c>
      <c r="B83">
        <v>46019751</v>
      </c>
      <c r="C83">
        <v>46020341</v>
      </c>
      <c r="D83">
        <v>45157062</v>
      </c>
      <c r="E83">
        <v>1</v>
      </c>
      <c r="F83">
        <v>1</v>
      </c>
      <c r="G83">
        <v>1080</v>
      </c>
      <c r="H83">
        <v>2</v>
      </c>
      <c r="I83" t="s">
        <v>527</v>
      </c>
      <c r="J83" t="s">
        <v>528</v>
      </c>
      <c r="K83" t="s">
        <v>529</v>
      </c>
      <c r="L83">
        <v>1368</v>
      </c>
      <c r="N83">
        <v>1011</v>
      </c>
      <c r="O83" t="s">
        <v>393</v>
      </c>
      <c r="P83" t="s">
        <v>393</v>
      </c>
      <c r="Q83">
        <v>1</v>
      </c>
      <c r="W83">
        <v>0</v>
      </c>
      <c r="X83">
        <v>1359184910</v>
      </c>
      <c r="Y83">
        <f t="shared" si="35"/>
        <v>1.8260000000000001</v>
      </c>
      <c r="AA83">
        <v>0</v>
      </c>
      <c r="AB83">
        <v>4052.9</v>
      </c>
      <c r="AC83">
        <v>998.84</v>
      </c>
      <c r="AD83">
        <v>0</v>
      </c>
      <c r="AE83">
        <v>0</v>
      </c>
      <c r="AF83">
        <v>281.32</v>
      </c>
      <c r="AG83">
        <v>16.93</v>
      </c>
      <c r="AH83">
        <v>0</v>
      </c>
      <c r="AI83">
        <v>1</v>
      </c>
      <c r="AJ83">
        <v>13.76</v>
      </c>
      <c r="AK83">
        <v>56.35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1.66</v>
      </c>
      <c r="AU83" t="s">
        <v>34</v>
      </c>
      <c r="AV83">
        <v>0</v>
      </c>
      <c r="AW83">
        <v>2</v>
      </c>
      <c r="AX83">
        <v>46020360</v>
      </c>
      <c r="AY83">
        <v>1</v>
      </c>
      <c r="AZ83">
        <v>0</v>
      </c>
      <c r="BA83">
        <v>90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ROUND(Y83*Source!I133*DO83,9)</f>
        <v>1.7311940800000001</v>
      </c>
      <c r="CX83">
        <f>ROUND(Y83*Source!I133,9)</f>
        <v>0.102256</v>
      </c>
      <c r="CY83">
        <f>AB83</f>
        <v>4052.9</v>
      </c>
      <c r="CZ83">
        <f>AF83</f>
        <v>281.32</v>
      </c>
      <c r="DA83">
        <f>AJ83</f>
        <v>13.76</v>
      </c>
      <c r="DB83">
        <f t="shared" si="36"/>
        <v>513.68899999999996</v>
      </c>
      <c r="DC83">
        <f t="shared" si="37"/>
        <v>30.91</v>
      </c>
      <c r="DD83" t="s">
        <v>3</v>
      </c>
      <c r="DE83" t="s">
        <v>3</v>
      </c>
      <c r="DF83">
        <f t="shared" si="34"/>
        <v>0</v>
      </c>
      <c r="DG83">
        <f>ROUND(ROUND(AF83*AJ83,2)*CX83,2)</f>
        <v>395.83</v>
      </c>
      <c r="DH83">
        <f>ROUND(ROUND(AG83*AK83,2)*CX83,2)</f>
        <v>97.55</v>
      </c>
      <c r="DI83">
        <f t="shared" si="30"/>
        <v>0</v>
      </c>
      <c r="DJ83">
        <f>DG83</f>
        <v>395.83</v>
      </c>
      <c r="DK83">
        <v>0</v>
      </c>
      <c r="DL83" t="s">
        <v>394</v>
      </c>
      <c r="DM83">
        <v>0</v>
      </c>
      <c r="DN83" t="s">
        <v>389</v>
      </c>
      <c r="DO83">
        <v>16.93</v>
      </c>
    </row>
    <row r="84" spans="1:119" x14ac:dyDescent="0.2">
      <c r="A84">
        <f>ROW(Source!A133)</f>
        <v>133</v>
      </c>
      <c r="B84">
        <v>46019751</v>
      </c>
      <c r="C84">
        <v>46020341</v>
      </c>
      <c r="D84">
        <v>45156998</v>
      </c>
      <c r="E84">
        <v>1</v>
      </c>
      <c r="F84">
        <v>1</v>
      </c>
      <c r="G84">
        <v>1080</v>
      </c>
      <c r="H84">
        <v>2</v>
      </c>
      <c r="I84" t="s">
        <v>503</v>
      </c>
      <c r="J84" t="s">
        <v>504</v>
      </c>
      <c r="K84" t="s">
        <v>505</v>
      </c>
      <c r="L84">
        <v>1368</v>
      </c>
      <c r="N84">
        <v>1011</v>
      </c>
      <c r="O84" t="s">
        <v>393</v>
      </c>
      <c r="P84" t="s">
        <v>393</v>
      </c>
      <c r="Q84">
        <v>1</v>
      </c>
      <c r="W84">
        <v>0</v>
      </c>
      <c r="X84">
        <v>-1705059863</v>
      </c>
      <c r="Y84">
        <f t="shared" si="35"/>
        <v>0.71500000000000008</v>
      </c>
      <c r="AA84">
        <v>0</v>
      </c>
      <c r="AB84">
        <v>2141.4699999999998</v>
      </c>
      <c r="AC84">
        <v>744.56</v>
      </c>
      <c r="AD84">
        <v>0</v>
      </c>
      <c r="AE84">
        <v>0</v>
      </c>
      <c r="AF84">
        <v>140.38</v>
      </c>
      <c r="AG84">
        <v>12.62</v>
      </c>
      <c r="AH84">
        <v>0</v>
      </c>
      <c r="AI84">
        <v>1</v>
      </c>
      <c r="AJ84">
        <v>14.57</v>
      </c>
      <c r="AK84">
        <v>56.35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0.65</v>
      </c>
      <c r="AU84" t="s">
        <v>34</v>
      </c>
      <c r="AV84">
        <v>0</v>
      </c>
      <c r="AW84">
        <v>2</v>
      </c>
      <c r="AX84">
        <v>46020361</v>
      </c>
      <c r="AY84">
        <v>1</v>
      </c>
      <c r="AZ84">
        <v>0</v>
      </c>
      <c r="BA84">
        <v>91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ROUND(Y84*Source!I133*DO84,9)</f>
        <v>0.5053048</v>
      </c>
      <c r="CX84">
        <f>ROUND(Y84*Source!I133,9)</f>
        <v>4.0039999999999999E-2</v>
      </c>
      <c r="CY84">
        <f>AB84</f>
        <v>2141.4699999999998</v>
      </c>
      <c r="CZ84">
        <f>AF84</f>
        <v>140.38</v>
      </c>
      <c r="DA84">
        <f>AJ84</f>
        <v>14.57</v>
      </c>
      <c r="DB84">
        <f t="shared" si="36"/>
        <v>100.375</v>
      </c>
      <c r="DC84">
        <f t="shared" si="37"/>
        <v>9.02</v>
      </c>
      <c r="DD84" t="s">
        <v>3</v>
      </c>
      <c r="DE84" t="s">
        <v>3</v>
      </c>
      <c r="DF84">
        <f t="shared" si="34"/>
        <v>0</v>
      </c>
      <c r="DG84">
        <f>ROUND(ROUND(AF84*AJ84,2)*CX84,2)</f>
        <v>81.900000000000006</v>
      </c>
      <c r="DH84">
        <f>ROUND(ROUND(AG84*AK84,2)*CX84,2)</f>
        <v>28.47</v>
      </c>
      <c r="DI84">
        <f t="shared" si="30"/>
        <v>0</v>
      </c>
      <c r="DJ84">
        <f>DG84</f>
        <v>81.900000000000006</v>
      </c>
      <c r="DK84">
        <v>0</v>
      </c>
      <c r="DL84" t="s">
        <v>394</v>
      </c>
      <c r="DM84">
        <v>0</v>
      </c>
      <c r="DN84" t="s">
        <v>389</v>
      </c>
      <c r="DO84">
        <v>12.62</v>
      </c>
    </row>
    <row r="85" spans="1:119" x14ac:dyDescent="0.2">
      <c r="A85">
        <f>ROW(Source!A133)</f>
        <v>133</v>
      </c>
      <c r="B85">
        <v>46019751</v>
      </c>
      <c r="C85">
        <v>46020341</v>
      </c>
      <c r="D85">
        <v>45157020</v>
      </c>
      <c r="E85">
        <v>1</v>
      </c>
      <c r="F85">
        <v>1</v>
      </c>
      <c r="G85">
        <v>1080</v>
      </c>
      <c r="H85">
        <v>2</v>
      </c>
      <c r="I85" t="s">
        <v>515</v>
      </c>
      <c r="J85" t="s">
        <v>516</v>
      </c>
      <c r="K85" t="s">
        <v>517</v>
      </c>
      <c r="L85">
        <v>1368</v>
      </c>
      <c r="N85">
        <v>1011</v>
      </c>
      <c r="O85" t="s">
        <v>393</v>
      </c>
      <c r="P85" t="s">
        <v>393</v>
      </c>
      <c r="Q85">
        <v>1</v>
      </c>
      <c r="W85">
        <v>0</v>
      </c>
      <c r="X85">
        <v>417504753</v>
      </c>
      <c r="Y85">
        <f t="shared" si="35"/>
        <v>1.7050000000000003</v>
      </c>
      <c r="AA85">
        <v>0</v>
      </c>
      <c r="AB85">
        <v>3420.6</v>
      </c>
      <c r="AC85">
        <v>1098.55</v>
      </c>
      <c r="AD85">
        <v>0</v>
      </c>
      <c r="AE85">
        <v>0</v>
      </c>
      <c r="AF85">
        <v>219.56</v>
      </c>
      <c r="AG85">
        <v>18.62</v>
      </c>
      <c r="AH85">
        <v>0</v>
      </c>
      <c r="AI85">
        <v>1</v>
      </c>
      <c r="AJ85">
        <v>14.88</v>
      </c>
      <c r="AK85">
        <v>56.35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1.55</v>
      </c>
      <c r="AU85" t="s">
        <v>34</v>
      </c>
      <c r="AV85">
        <v>0</v>
      </c>
      <c r="AW85">
        <v>2</v>
      </c>
      <c r="AX85">
        <v>46020362</v>
      </c>
      <c r="AY85">
        <v>1</v>
      </c>
      <c r="AZ85">
        <v>0</v>
      </c>
      <c r="BA85">
        <v>92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ROUND(Y85*Source!I133*DO85,9)</f>
        <v>1.7778376</v>
      </c>
      <c r="CX85">
        <f>ROUND(Y85*Source!I133,9)</f>
        <v>9.5479999999999995E-2</v>
      </c>
      <c r="CY85">
        <f>AB85</f>
        <v>3420.6</v>
      </c>
      <c r="CZ85">
        <f>AF85</f>
        <v>219.56</v>
      </c>
      <c r="DA85">
        <f>AJ85</f>
        <v>14.88</v>
      </c>
      <c r="DB85">
        <f t="shared" si="36"/>
        <v>374.35199999999998</v>
      </c>
      <c r="DC85">
        <f t="shared" si="37"/>
        <v>31.745999999999999</v>
      </c>
      <c r="DD85" t="s">
        <v>3</v>
      </c>
      <c r="DE85" t="s">
        <v>3</v>
      </c>
      <c r="DF85">
        <f t="shared" si="34"/>
        <v>0</v>
      </c>
      <c r="DG85">
        <f>ROUND(ROUND(AF85*AJ85,2)*CX85,2)</f>
        <v>311.94</v>
      </c>
      <c r="DH85">
        <f>ROUND(ROUND(AG85*AK85,2)*CX85,2)</f>
        <v>100.18</v>
      </c>
      <c r="DI85">
        <f t="shared" si="30"/>
        <v>0</v>
      </c>
      <c r="DJ85">
        <f>DG85</f>
        <v>311.94</v>
      </c>
      <c r="DK85">
        <v>0</v>
      </c>
      <c r="DL85" t="s">
        <v>394</v>
      </c>
      <c r="DM85">
        <v>0</v>
      </c>
      <c r="DN85" t="s">
        <v>389</v>
      </c>
      <c r="DO85">
        <v>18.62</v>
      </c>
    </row>
    <row r="86" spans="1:119" x14ac:dyDescent="0.2">
      <c r="A86">
        <f>ROW(Source!A133)</f>
        <v>133</v>
      </c>
      <c r="B86">
        <v>46019751</v>
      </c>
      <c r="C86">
        <v>46020341</v>
      </c>
      <c r="D86">
        <v>45156992</v>
      </c>
      <c r="E86">
        <v>1</v>
      </c>
      <c r="F86">
        <v>1</v>
      </c>
      <c r="G86">
        <v>1080</v>
      </c>
      <c r="H86">
        <v>2</v>
      </c>
      <c r="I86" t="s">
        <v>530</v>
      </c>
      <c r="J86" t="s">
        <v>531</v>
      </c>
      <c r="K86" t="s">
        <v>532</v>
      </c>
      <c r="L86">
        <v>1368</v>
      </c>
      <c r="N86">
        <v>1011</v>
      </c>
      <c r="O86" t="s">
        <v>393</v>
      </c>
      <c r="P86" t="s">
        <v>393</v>
      </c>
      <c r="Q86">
        <v>1</v>
      </c>
      <c r="W86">
        <v>0</v>
      </c>
      <c r="X86">
        <v>552425250</v>
      </c>
      <c r="Y86">
        <f t="shared" si="35"/>
        <v>0.57200000000000006</v>
      </c>
      <c r="AA86">
        <v>0</v>
      </c>
      <c r="AB86">
        <v>2904.15</v>
      </c>
      <c r="AC86">
        <v>998.84</v>
      </c>
      <c r="AD86">
        <v>0</v>
      </c>
      <c r="AE86">
        <v>0</v>
      </c>
      <c r="AF86">
        <v>180.35</v>
      </c>
      <c r="AG86">
        <v>16.93</v>
      </c>
      <c r="AH86">
        <v>0</v>
      </c>
      <c r="AI86">
        <v>1</v>
      </c>
      <c r="AJ86">
        <v>15.38</v>
      </c>
      <c r="AK86">
        <v>56.35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0.52</v>
      </c>
      <c r="AU86" t="s">
        <v>34</v>
      </c>
      <c r="AV86">
        <v>0</v>
      </c>
      <c r="AW86">
        <v>2</v>
      </c>
      <c r="AX86">
        <v>46020363</v>
      </c>
      <c r="AY86">
        <v>1</v>
      </c>
      <c r="AZ86">
        <v>0</v>
      </c>
      <c r="BA86">
        <v>93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ROUND(Y86*Source!I133*DO86,9)</f>
        <v>0.54230175999999997</v>
      </c>
      <c r="CX86">
        <f>ROUND(Y86*Source!I133,9)</f>
        <v>3.2031999999999998E-2</v>
      </c>
      <c r="CY86">
        <f>AB86</f>
        <v>2904.15</v>
      </c>
      <c r="CZ86">
        <f>AF86</f>
        <v>180.35</v>
      </c>
      <c r="DA86">
        <f>AJ86</f>
        <v>15.38</v>
      </c>
      <c r="DB86">
        <f t="shared" si="36"/>
        <v>103.158</v>
      </c>
      <c r="DC86">
        <f t="shared" si="37"/>
        <v>9.68</v>
      </c>
      <c r="DD86" t="s">
        <v>3</v>
      </c>
      <c r="DE86" t="s">
        <v>3</v>
      </c>
      <c r="DF86">
        <f t="shared" si="34"/>
        <v>0</v>
      </c>
      <c r="DG86">
        <f>ROUND(ROUND(AF86*AJ86,2)*CX86,2)</f>
        <v>88.85</v>
      </c>
      <c r="DH86">
        <f>ROUND(ROUND(AG86*AK86,2)*CX86,2)</f>
        <v>30.56</v>
      </c>
      <c r="DI86">
        <f t="shared" si="30"/>
        <v>0</v>
      </c>
      <c r="DJ86">
        <f>DG86</f>
        <v>88.85</v>
      </c>
      <c r="DK86">
        <v>0</v>
      </c>
      <c r="DL86" t="s">
        <v>394</v>
      </c>
      <c r="DM86">
        <v>0</v>
      </c>
      <c r="DN86" t="s">
        <v>389</v>
      </c>
      <c r="DO86">
        <v>16.93</v>
      </c>
    </row>
    <row r="87" spans="1:119" x14ac:dyDescent="0.2">
      <c r="A87">
        <f>ROW(Source!A133)</f>
        <v>133</v>
      </c>
      <c r="B87">
        <v>46019751</v>
      </c>
      <c r="C87">
        <v>46020341</v>
      </c>
      <c r="D87">
        <v>45125839</v>
      </c>
      <c r="E87">
        <v>1</v>
      </c>
      <c r="F87">
        <v>1</v>
      </c>
      <c r="G87">
        <v>1080</v>
      </c>
      <c r="H87">
        <v>3</v>
      </c>
      <c r="I87" t="s">
        <v>506</v>
      </c>
      <c r="J87" t="s">
        <v>507</v>
      </c>
      <c r="K87" t="s">
        <v>508</v>
      </c>
      <c r="L87">
        <v>1339</v>
      </c>
      <c r="N87">
        <v>1007</v>
      </c>
      <c r="O87" t="s">
        <v>121</v>
      </c>
      <c r="P87" t="s">
        <v>121</v>
      </c>
      <c r="Q87">
        <v>1</v>
      </c>
      <c r="W87">
        <v>0</v>
      </c>
      <c r="X87">
        <v>-744103292</v>
      </c>
      <c r="Y87">
        <f>(AT87*1)</f>
        <v>5</v>
      </c>
      <c r="AA87">
        <v>54.9</v>
      </c>
      <c r="AB87">
        <v>0</v>
      </c>
      <c r="AC87">
        <v>0</v>
      </c>
      <c r="AD87">
        <v>0</v>
      </c>
      <c r="AE87">
        <v>7.07</v>
      </c>
      <c r="AF87">
        <v>0</v>
      </c>
      <c r="AG87">
        <v>0</v>
      </c>
      <c r="AH87">
        <v>0</v>
      </c>
      <c r="AI87">
        <v>7.75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5</v>
      </c>
      <c r="AU87" t="s">
        <v>33</v>
      </c>
      <c r="AV87">
        <v>0</v>
      </c>
      <c r="AW87">
        <v>2</v>
      </c>
      <c r="AX87">
        <v>46020364</v>
      </c>
      <c r="AY87">
        <v>1</v>
      </c>
      <c r="AZ87">
        <v>0</v>
      </c>
      <c r="BA87">
        <v>94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ROUND(Y87*Source!I133,9)</f>
        <v>0.28000000000000003</v>
      </c>
      <c r="CY87">
        <f>AA87</f>
        <v>54.9</v>
      </c>
      <c r="CZ87">
        <f>AE87</f>
        <v>7.07</v>
      </c>
      <c r="DA87">
        <f>AI87</f>
        <v>7.75</v>
      </c>
      <c r="DB87">
        <f>ROUND((ROUND(AT87*CZ87,2)*1),6)</f>
        <v>35.35</v>
      </c>
      <c r="DC87">
        <f>ROUND((ROUND(AT87*AG87,2)*1),6)</f>
        <v>0</v>
      </c>
      <c r="DD87" t="s">
        <v>3</v>
      </c>
      <c r="DE87" t="s">
        <v>3</v>
      </c>
      <c r="DF87">
        <f>ROUND(ROUND(AE87*AI87,2)*CX87,2)</f>
        <v>15.34</v>
      </c>
      <c r="DG87">
        <f>ROUND(ROUND(AF87,2)*CX87,2)</f>
        <v>0</v>
      </c>
      <c r="DH87">
        <f>ROUND(ROUND(AG87,2)*CX87,2)</f>
        <v>0</v>
      </c>
      <c r="DI87">
        <f t="shared" si="30"/>
        <v>0</v>
      </c>
      <c r="DJ87">
        <f>DF87</f>
        <v>15.34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ROW(Source!A133)</f>
        <v>133</v>
      </c>
      <c r="B88">
        <v>46019751</v>
      </c>
      <c r="C88">
        <v>46020341</v>
      </c>
      <c r="D88">
        <v>45126301</v>
      </c>
      <c r="E88">
        <v>1</v>
      </c>
      <c r="F88">
        <v>1</v>
      </c>
      <c r="G88">
        <v>1080</v>
      </c>
      <c r="H88">
        <v>3</v>
      </c>
      <c r="I88" t="s">
        <v>119</v>
      </c>
      <c r="J88" t="s">
        <v>122</v>
      </c>
      <c r="K88" t="s">
        <v>120</v>
      </c>
      <c r="L88">
        <v>1339</v>
      </c>
      <c r="N88">
        <v>1007</v>
      </c>
      <c r="O88" t="s">
        <v>121</v>
      </c>
      <c r="P88" t="s">
        <v>121</v>
      </c>
      <c r="Q88">
        <v>1</v>
      </c>
      <c r="W88">
        <v>0</v>
      </c>
      <c r="X88">
        <v>-269784120</v>
      </c>
      <c r="Y88">
        <f>(AT88*1)</f>
        <v>110</v>
      </c>
      <c r="AA88">
        <v>1001</v>
      </c>
      <c r="AB88">
        <v>0</v>
      </c>
      <c r="AC88">
        <v>0</v>
      </c>
      <c r="AD88">
        <v>0</v>
      </c>
      <c r="AE88">
        <v>99.9</v>
      </c>
      <c r="AF88">
        <v>0</v>
      </c>
      <c r="AG88">
        <v>0</v>
      </c>
      <c r="AH88">
        <v>0</v>
      </c>
      <c r="AI88">
        <v>10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110</v>
      </c>
      <c r="AU88" t="s">
        <v>33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ROUND(Y88*Source!I133,9)</f>
        <v>6.16</v>
      </c>
      <c r="CY88">
        <f>AA88</f>
        <v>1001</v>
      </c>
      <c r="CZ88">
        <f>AE88</f>
        <v>99.9</v>
      </c>
      <c r="DA88">
        <f>AI88</f>
        <v>10</v>
      </c>
      <c r="DB88">
        <f>ROUND((ROUND(AT88*CZ88,2)*1),6)</f>
        <v>10989</v>
      </c>
      <c r="DC88">
        <f>ROUND((ROUND(AT88*AG88,2)*1),6)</f>
        <v>0</v>
      </c>
      <c r="DD88" t="s">
        <v>3</v>
      </c>
      <c r="DE88" t="s">
        <v>3</v>
      </c>
      <c r="DF88">
        <f>ROUND(ROUND(AE88*AI88,2)*CX88,2)</f>
        <v>6153.84</v>
      </c>
      <c r="DG88">
        <f>ROUND(ROUND(AF88,2)*CX88,2)</f>
        <v>0</v>
      </c>
      <c r="DH88">
        <f>ROUND(ROUND(AG88,2)*CX88,2)</f>
        <v>0</v>
      </c>
      <c r="DI88">
        <f t="shared" si="30"/>
        <v>0</v>
      </c>
      <c r="DJ88">
        <f>DF88</f>
        <v>6153.84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ROW(Source!A135)</f>
        <v>135</v>
      </c>
      <c r="B89">
        <v>46019751</v>
      </c>
      <c r="C89">
        <v>46020367</v>
      </c>
      <c r="D89">
        <v>45086191</v>
      </c>
      <c r="E89">
        <v>1080</v>
      </c>
      <c r="F89">
        <v>1</v>
      </c>
      <c r="G89">
        <v>1080</v>
      </c>
      <c r="H89">
        <v>1</v>
      </c>
      <c r="I89" t="s">
        <v>387</v>
      </c>
      <c r="J89" t="s">
        <v>3</v>
      </c>
      <c r="K89" t="s">
        <v>388</v>
      </c>
      <c r="L89">
        <v>1191</v>
      </c>
      <c r="N89">
        <v>1013</v>
      </c>
      <c r="O89" t="s">
        <v>389</v>
      </c>
      <c r="P89" t="s">
        <v>389</v>
      </c>
      <c r="Q89">
        <v>1</v>
      </c>
      <c r="W89">
        <v>0</v>
      </c>
      <c r="X89">
        <v>476480486</v>
      </c>
      <c r="Y89">
        <f t="shared" ref="Y89:Y94" si="38">(AT89*1.1)</f>
        <v>293.70000000000005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267</v>
      </c>
      <c r="AU89" t="s">
        <v>34</v>
      </c>
      <c r="AV89">
        <v>1</v>
      </c>
      <c r="AW89">
        <v>2</v>
      </c>
      <c r="AX89">
        <v>46020392</v>
      </c>
      <c r="AY89">
        <v>1</v>
      </c>
      <c r="AZ89">
        <v>0</v>
      </c>
      <c r="BA89">
        <v>96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ROUND(AT89*Source!I135*AH89*AL89,2)</f>
        <v>0</v>
      </c>
      <c r="CV89">
        <f>ROUND(Y89*Source!I135,9)</f>
        <v>4.6992000000000003</v>
      </c>
      <c r="CW89">
        <v>0</v>
      </c>
      <c r="CX89">
        <f>ROUND(Y89*Source!I135,9)</f>
        <v>4.6992000000000003</v>
      </c>
      <c r="CY89">
        <f>AD89</f>
        <v>0</v>
      </c>
      <c r="CZ89">
        <f>AH89</f>
        <v>0</v>
      </c>
      <c r="DA89">
        <f>AL89</f>
        <v>1</v>
      </c>
      <c r="DB89">
        <f t="shared" ref="DB89:DB94" si="39">ROUND((ROUND(AT89*CZ89,2)*1.1),6)</f>
        <v>0</v>
      </c>
      <c r="DC89">
        <f t="shared" ref="DC89:DC94" si="40">ROUND((ROUND(AT89*AG89,2)*1.1),6)</f>
        <v>0</v>
      </c>
      <c r="DD89" t="s">
        <v>3</v>
      </c>
      <c r="DE89" t="s">
        <v>3</v>
      </c>
      <c r="DF89">
        <f t="shared" ref="DF89:DF94" si="41">ROUND(ROUND(AE89,2)*CX89,2)</f>
        <v>0</v>
      </c>
      <c r="DG89">
        <f>ROUND(ROUND(AF89,2)*CX89,2)</f>
        <v>0</v>
      </c>
      <c r="DH89">
        <f>ROUND(ROUND(AG89,2)*CX89,2)</f>
        <v>0</v>
      </c>
      <c r="DI89">
        <f t="shared" si="30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ROW(Source!A135)</f>
        <v>135</v>
      </c>
      <c r="B90">
        <v>46019751</v>
      </c>
      <c r="C90">
        <v>46020367</v>
      </c>
      <c r="D90">
        <v>45157603</v>
      </c>
      <c r="E90">
        <v>1</v>
      </c>
      <c r="F90">
        <v>1</v>
      </c>
      <c r="G90">
        <v>1080</v>
      </c>
      <c r="H90">
        <v>2</v>
      </c>
      <c r="I90" t="s">
        <v>444</v>
      </c>
      <c r="J90" t="s">
        <v>445</v>
      </c>
      <c r="K90" t="s">
        <v>446</v>
      </c>
      <c r="L90">
        <v>1368</v>
      </c>
      <c r="N90">
        <v>1011</v>
      </c>
      <c r="O90" t="s">
        <v>393</v>
      </c>
      <c r="P90" t="s">
        <v>393</v>
      </c>
      <c r="Q90">
        <v>1</v>
      </c>
      <c r="W90">
        <v>0</v>
      </c>
      <c r="X90">
        <v>-1985943078</v>
      </c>
      <c r="Y90">
        <f t="shared" si="38"/>
        <v>0.64900000000000002</v>
      </c>
      <c r="AA90">
        <v>0</v>
      </c>
      <c r="AB90">
        <v>1485.19</v>
      </c>
      <c r="AC90">
        <v>744.56</v>
      </c>
      <c r="AD90">
        <v>0</v>
      </c>
      <c r="AE90">
        <v>0</v>
      </c>
      <c r="AF90">
        <v>83.1</v>
      </c>
      <c r="AG90">
        <v>12.62</v>
      </c>
      <c r="AH90">
        <v>0</v>
      </c>
      <c r="AI90">
        <v>1</v>
      </c>
      <c r="AJ90">
        <v>17.07</v>
      </c>
      <c r="AK90">
        <v>56.35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0.59</v>
      </c>
      <c r="AU90" t="s">
        <v>34</v>
      </c>
      <c r="AV90">
        <v>0</v>
      </c>
      <c r="AW90">
        <v>2</v>
      </c>
      <c r="AX90">
        <v>46020393</v>
      </c>
      <c r="AY90">
        <v>1</v>
      </c>
      <c r="AZ90">
        <v>0</v>
      </c>
      <c r="BA90">
        <v>97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ROUND(Y90*Source!I135*DO90,9)</f>
        <v>0.13104608000000001</v>
      </c>
      <c r="CX90">
        <f>ROUND(Y90*Source!I135,9)</f>
        <v>1.0383999999999999E-2</v>
      </c>
      <c r="CY90">
        <f>AB90</f>
        <v>1485.19</v>
      </c>
      <c r="CZ90">
        <f>AF90</f>
        <v>83.1</v>
      </c>
      <c r="DA90">
        <f>AJ90</f>
        <v>17.07</v>
      </c>
      <c r="DB90">
        <f t="shared" si="39"/>
        <v>53.933</v>
      </c>
      <c r="DC90">
        <f t="shared" si="40"/>
        <v>8.1950000000000003</v>
      </c>
      <c r="DD90" t="s">
        <v>3</v>
      </c>
      <c r="DE90" t="s">
        <v>3</v>
      </c>
      <c r="DF90">
        <f t="shared" si="41"/>
        <v>0</v>
      </c>
      <c r="DG90">
        <f>ROUND(ROUND(AF90*AJ90,2)*CX90,2)</f>
        <v>14.73</v>
      </c>
      <c r="DH90">
        <f>ROUND(ROUND(AG90*AK90,2)*CX90,2)</f>
        <v>7.38</v>
      </c>
      <c r="DI90">
        <f t="shared" si="30"/>
        <v>0</v>
      </c>
      <c r="DJ90">
        <f>DG90</f>
        <v>14.73</v>
      </c>
      <c r="DK90">
        <v>0</v>
      </c>
      <c r="DL90" t="s">
        <v>394</v>
      </c>
      <c r="DM90">
        <v>0</v>
      </c>
      <c r="DN90" t="s">
        <v>389</v>
      </c>
      <c r="DO90">
        <v>12.62</v>
      </c>
    </row>
    <row r="91" spans="1:119" x14ac:dyDescent="0.2">
      <c r="A91">
        <f>ROW(Source!A135)</f>
        <v>135</v>
      </c>
      <c r="B91">
        <v>46019751</v>
      </c>
      <c r="C91">
        <v>46020367</v>
      </c>
      <c r="D91">
        <v>45156839</v>
      </c>
      <c r="E91">
        <v>1</v>
      </c>
      <c r="F91">
        <v>1</v>
      </c>
      <c r="G91">
        <v>1080</v>
      </c>
      <c r="H91">
        <v>2</v>
      </c>
      <c r="I91" t="s">
        <v>429</v>
      </c>
      <c r="J91" t="s">
        <v>430</v>
      </c>
      <c r="K91" t="s">
        <v>431</v>
      </c>
      <c r="L91">
        <v>1368</v>
      </c>
      <c r="N91">
        <v>1011</v>
      </c>
      <c r="O91" t="s">
        <v>393</v>
      </c>
      <c r="P91" t="s">
        <v>393</v>
      </c>
      <c r="Q91">
        <v>1</v>
      </c>
      <c r="W91">
        <v>0</v>
      </c>
      <c r="X91">
        <v>1087580389</v>
      </c>
      <c r="Y91">
        <f t="shared" si="38"/>
        <v>0.49500000000000005</v>
      </c>
      <c r="AA91">
        <v>0</v>
      </c>
      <c r="AB91">
        <v>2706.94</v>
      </c>
      <c r="AC91">
        <v>998.84</v>
      </c>
      <c r="AD91">
        <v>0</v>
      </c>
      <c r="AE91">
        <v>0</v>
      </c>
      <c r="AF91">
        <v>179.17</v>
      </c>
      <c r="AG91">
        <v>16.93</v>
      </c>
      <c r="AH91">
        <v>0</v>
      </c>
      <c r="AI91">
        <v>1</v>
      </c>
      <c r="AJ91">
        <v>14.43</v>
      </c>
      <c r="AK91">
        <v>56.35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0.45</v>
      </c>
      <c r="AU91" t="s">
        <v>34</v>
      </c>
      <c r="AV91">
        <v>0</v>
      </c>
      <c r="AW91">
        <v>2</v>
      </c>
      <c r="AX91">
        <v>46020394</v>
      </c>
      <c r="AY91">
        <v>1</v>
      </c>
      <c r="AZ91">
        <v>0</v>
      </c>
      <c r="BA91">
        <v>98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ROUND(Y91*Source!I135*DO91,9)</f>
        <v>0.1340856</v>
      </c>
      <c r="CX91">
        <f>ROUND(Y91*Source!I135,9)</f>
        <v>7.92E-3</v>
      </c>
      <c r="CY91">
        <f>AB91</f>
        <v>2706.94</v>
      </c>
      <c r="CZ91">
        <f>AF91</f>
        <v>179.17</v>
      </c>
      <c r="DA91">
        <f>AJ91</f>
        <v>14.43</v>
      </c>
      <c r="DB91">
        <f t="shared" si="39"/>
        <v>88.692999999999998</v>
      </c>
      <c r="DC91">
        <f t="shared" si="40"/>
        <v>8.3819999999999997</v>
      </c>
      <c r="DD91" t="s">
        <v>3</v>
      </c>
      <c r="DE91" t="s">
        <v>3</v>
      </c>
      <c r="DF91">
        <f t="shared" si="41"/>
        <v>0</v>
      </c>
      <c r="DG91">
        <f>ROUND(ROUND(AF91*AJ91,2)*CX91,2)</f>
        <v>20.48</v>
      </c>
      <c r="DH91">
        <f>ROUND(ROUND(AG91*AK91,2)*CX91,2)</f>
        <v>7.56</v>
      </c>
      <c r="DI91">
        <f t="shared" si="30"/>
        <v>0</v>
      </c>
      <c r="DJ91">
        <f>DG91</f>
        <v>20.48</v>
      </c>
      <c r="DK91">
        <v>0</v>
      </c>
      <c r="DL91" t="s">
        <v>394</v>
      </c>
      <c r="DM91">
        <v>0</v>
      </c>
      <c r="DN91" t="s">
        <v>389</v>
      </c>
      <c r="DO91">
        <v>16.93</v>
      </c>
    </row>
    <row r="92" spans="1:119" x14ac:dyDescent="0.2">
      <c r="A92">
        <f>ROW(Source!A135)</f>
        <v>135</v>
      </c>
      <c r="B92">
        <v>46019751</v>
      </c>
      <c r="C92">
        <v>46020367</v>
      </c>
      <c r="D92">
        <v>45156998</v>
      </c>
      <c r="E92">
        <v>1</v>
      </c>
      <c r="F92">
        <v>1</v>
      </c>
      <c r="G92">
        <v>1080</v>
      </c>
      <c r="H92">
        <v>2</v>
      </c>
      <c r="I92" t="s">
        <v>503</v>
      </c>
      <c r="J92" t="s">
        <v>504</v>
      </c>
      <c r="K92" t="s">
        <v>505</v>
      </c>
      <c r="L92">
        <v>1368</v>
      </c>
      <c r="N92">
        <v>1011</v>
      </c>
      <c r="O92" t="s">
        <v>393</v>
      </c>
      <c r="P92" t="s">
        <v>393</v>
      </c>
      <c r="Q92">
        <v>1</v>
      </c>
      <c r="W92">
        <v>0</v>
      </c>
      <c r="X92">
        <v>-1705059863</v>
      </c>
      <c r="Y92">
        <f t="shared" si="38"/>
        <v>12.936</v>
      </c>
      <c r="AA92">
        <v>0</v>
      </c>
      <c r="AB92">
        <v>2141.4699999999998</v>
      </c>
      <c r="AC92">
        <v>744.56</v>
      </c>
      <c r="AD92">
        <v>0</v>
      </c>
      <c r="AE92">
        <v>0</v>
      </c>
      <c r="AF92">
        <v>140.38</v>
      </c>
      <c r="AG92">
        <v>12.62</v>
      </c>
      <c r="AH92">
        <v>0</v>
      </c>
      <c r="AI92">
        <v>1</v>
      </c>
      <c r="AJ92">
        <v>14.57</v>
      </c>
      <c r="AK92">
        <v>56.35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11.76</v>
      </c>
      <c r="AU92" t="s">
        <v>34</v>
      </c>
      <c r="AV92">
        <v>0</v>
      </c>
      <c r="AW92">
        <v>2</v>
      </c>
      <c r="AX92">
        <v>46020395</v>
      </c>
      <c r="AY92">
        <v>1</v>
      </c>
      <c r="AZ92">
        <v>0</v>
      </c>
      <c r="BA92">
        <v>99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ROUND(Y92*Source!I135*DO92,9)</f>
        <v>2.6120371200000001</v>
      </c>
      <c r="CX92">
        <f>ROUND(Y92*Source!I135,9)</f>
        <v>0.20697599999999999</v>
      </c>
      <c r="CY92">
        <f>AB92</f>
        <v>2141.4699999999998</v>
      </c>
      <c r="CZ92">
        <f>AF92</f>
        <v>140.38</v>
      </c>
      <c r="DA92">
        <f>AJ92</f>
        <v>14.57</v>
      </c>
      <c r="DB92">
        <f t="shared" si="39"/>
        <v>1815.9570000000001</v>
      </c>
      <c r="DC92">
        <f t="shared" si="40"/>
        <v>163.251</v>
      </c>
      <c r="DD92" t="s">
        <v>3</v>
      </c>
      <c r="DE92" t="s">
        <v>3</v>
      </c>
      <c r="DF92">
        <f t="shared" si="41"/>
        <v>0</v>
      </c>
      <c r="DG92">
        <f>ROUND(ROUND(AF92*AJ92,2)*CX92,2)</f>
        <v>423.34</v>
      </c>
      <c r="DH92">
        <f>ROUND(ROUND(AG92*AK92,2)*CX92,2)</f>
        <v>147.19</v>
      </c>
      <c r="DI92">
        <f t="shared" si="30"/>
        <v>0</v>
      </c>
      <c r="DJ92">
        <f>DG92</f>
        <v>423.34</v>
      </c>
      <c r="DK92">
        <v>0</v>
      </c>
      <c r="DL92" t="s">
        <v>394</v>
      </c>
      <c r="DM92">
        <v>0</v>
      </c>
      <c r="DN92" t="s">
        <v>389</v>
      </c>
      <c r="DO92">
        <v>12.62</v>
      </c>
    </row>
    <row r="93" spans="1:119" x14ac:dyDescent="0.2">
      <c r="A93">
        <f>ROW(Source!A135)</f>
        <v>135</v>
      </c>
      <c r="B93">
        <v>46019751</v>
      </c>
      <c r="C93">
        <v>46020367</v>
      </c>
      <c r="D93">
        <v>45157029</v>
      </c>
      <c r="E93">
        <v>1</v>
      </c>
      <c r="F93">
        <v>1</v>
      </c>
      <c r="G93">
        <v>1080</v>
      </c>
      <c r="H93">
        <v>2</v>
      </c>
      <c r="I93" t="s">
        <v>533</v>
      </c>
      <c r="J93" t="s">
        <v>534</v>
      </c>
      <c r="K93" t="s">
        <v>535</v>
      </c>
      <c r="L93">
        <v>1368</v>
      </c>
      <c r="N93">
        <v>1011</v>
      </c>
      <c r="O93" t="s">
        <v>393</v>
      </c>
      <c r="P93" t="s">
        <v>393</v>
      </c>
      <c r="Q93">
        <v>1</v>
      </c>
      <c r="W93">
        <v>0</v>
      </c>
      <c r="X93">
        <v>-394970208</v>
      </c>
      <c r="Y93">
        <f t="shared" si="38"/>
        <v>11.880000000000003</v>
      </c>
      <c r="AA93">
        <v>0</v>
      </c>
      <c r="AB93">
        <v>290.54000000000002</v>
      </c>
      <c r="AC93">
        <v>0</v>
      </c>
      <c r="AD93">
        <v>0</v>
      </c>
      <c r="AE93">
        <v>0</v>
      </c>
      <c r="AF93">
        <v>20.51</v>
      </c>
      <c r="AG93">
        <v>0</v>
      </c>
      <c r="AH93">
        <v>0</v>
      </c>
      <c r="AI93">
        <v>1</v>
      </c>
      <c r="AJ93">
        <v>13.53</v>
      </c>
      <c r="AK93">
        <v>56.35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10.8</v>
      </c>
      <c r="AU93" t="s">
        <v>34</v>
      </c>
      <c r="AV93">
        <v>0</v>
      </c>
      <c r="AW93">
        <v>2</v>
      </c>
      <c r="AX93">
        <v>46020396</v>
      </c>
      <c r="AY93">
        <v>1</v>
      </c>
      <c r="AZ93">
        <v>0</v>
      </c>
      <c r="BA93">
        <v>100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ROUND(Y93*Source!I135*DO93,9)</f>
        <v>0</v>
      </c>
      <c r="CX93">
        <f>ROUND(Y93*Source!I135,9)</f>
        <v>0.19008</v>
      </c>
      <c r="CY93">
        <f>AB93</f>
        <v>290.54000000000002</v>
      </c>
      <c r="CZ93">
        <f>AF93</f>
        <v>20.51</v>
      </c>
      <c r="DA93">
        <f>AJ93</f>
        <v>13.53</v>
      </c>
      <c r="DB93">
        <f t="shared" si="39"/>
        <v>243.661</v>
      </c>
      <c r="DC93">
        <f t="shared" si="40"/>
        <v>0</v>
      </c>
      <c r="DD93" t="s">
        <v>3</v>
      </c>
      <c r="DE93" t="s">
        <v>3</v>
      </c>
      <c r="DF93">
        <f t="shared" si="41"/>
        <v>0</v>
      </c>
      <c r="DG93">
        <f>ROUND(ROUND(AF93*AJ93,2)*CX93,2)</f>
        <v>52.75</v>
      </c>
      <c r="DH93">
        <f>ROUND(ROUND(AG93*AK93,2)*CX93,2)</f>
        <v>0</v>
      </c>
      <c r="DI93">
        <f t="shared" si="30"/>
        <v>0</v>
      </c>
      <c r="DJ93">
        <f>DG93</f>
        <v>52.75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ROW(Source!A135)</f>
        <v>135</v>
      </c>
      <c r="B94">
        <v>46019751</v>
      </c>
      <c r="C94">
        <v>46020367</v>
      </c>
      <c r="D94">
        <v>45157098</v>
      </c>
      <c r="E94">
        <v>1</v>
      </c>
      <c r="F94">
        <v>1</v>
      </c>
      <c r="G94">
        <v>1080</v>
      </c>
      <c r="H94">
        <v>2</v>
      </c>
      <c r="I94" t="s">
        <v>536</v>
      </c>
      <c r="J94" t="s">
        <v>537</v>
      </c>
      <c r="K94" t="s">
        <v>538</v>
      </c>
      <c r="L94">
        <v>1368</v>
      </c>
      <c r="N94">
        <v>1011</v>
      </c>
      <c r="O94" t="s">
        <v>393</v>
      </c>
      <c r="P94" t="s">
        <v>393</v>
      </c>
      <c r="Q94">
        <v>1</v>
      </c>
      <c r="W94">
        <v>0</v>
      </c>
      <c r="X94">
        <v>-877802566</v>
      </c>
      <c r="Y94">
        <f t="shared" si="38"/>
        <v>19.14</v>
      </c>
      <c r="AA94">
        <v>0</v>
      </c>
      <c r="AB94">
        <v>2.82</v>
      </c>
      <c r="AC94">
        <v>0</v>
      </c>
      <c r="AD94">
        <v>0</v>
      </c>
      <c r="AE94">
        <v>0</v>
      </c>
      <c r="AF94">
        <v>0.23</v>
      </c>
      <c r="AG94">
        <v>0</v>
      </c>
      <c r="AH94">
        <v>0</v>
      </c>
      <c r="AI94">
        <v>1</v>
      </c>
      <c r="AJ94">
        <v>11.7</v>
      </c>
      <c r="AK94">
        <v>56.35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17.399999999999999</v>
      </c>
      <c r="AU94" t="s">
        <v>34</v>
      </c>
      <c r="AV94">
        <v>0</v>
      </c>
      <c r="AW94">
        <v>2</v>
      </c>
      <c r="AX94">
        <v>46020397</v>
      </c>
      <c r="AY94">
        <v>1</v>
      </c>
      <c r="AZ94">
        <v>0</v>
      </c>
      <c r="BA94">
        <v>101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ROUND(Y94*Source!I135*DO94,9)</f>
        <v>0</v>
      </c>
      <c r="CX94">
        <f>ROUND(Y94*Source!I135,9)</f>
        <v>0.30624000000000001</v>
      </c>
      <c r="CY94">
        <f>AB94</f>
        <v>2.82</v>
      </c>
      <c r="CZ94">
        <f>AF94</f>
        <v>0.23</v>
      </c>
      <c r="DA94">
        <f>AJ94</f>
        <v>11.7</v>
      </c>
      <c r="DB94">
        <f t="shared" si="39"/>
        <v>4.4000000000000004</v>
      </c>
      <c r="DC94">
        <f t="shared" si="40"/>
        <v>0</v>
      </c>
      <c r="DD94" t="s">
        <v>3</v>
      </c>
      <c r="DE94" t="s">
        <v>3</v>
      </c>
      <c r="DF94">
        <f t="shared" si="41"/>
        <v>0</v>
      </c>
      <c r="DG94">
        <f>ROUND(ROUND(AF94*AJ94,2)*CX94,2)</f>
        <v>0.82</v>
      </c>
      <c r="DH94">
        <f>ROUND(ROUND(AG94*AK94,2)*CX94,2)</f>
        <v>0</v>
      </c>
      <c r="DI94">
        <f t="shared" si="30"/>
        <v>0</v>
      </c>
      <c r="DJ94">
        <f>DG94</f>
        <v>0.82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ROW(Source!A135)</f>
        <v>135</v>
      </c>
      <c r="B95">
        <v>46019751</v>
      </c>
      <c r="C95">
        <v>46020367</v>
      </c>
      <c r="D95">
        <v>45126450</v>
      </c>
      <c r="E95">
        <v>1</v>
      </c>
      <c r="F95">
        <v>1</v>
      </c>
      <c r="G95">
        <v>1080</v>
      </c>
      <c r="H95">
        <v>3</v>
      </c>
      <c r="I95" t="s">
        <v>539</v>
      </c>
      <c r="J95" t="s">
        <v>540</v>
      </c>
      <c r="K95" t="s">
        <v>622</v>
      </c>
      <c r="L95">
        <v>1327</v>
      </c>
      <c r="N95">
        <v>1005</v>
      </c>
      <c r="O95" t="s">
        <v>484</v>
      </c>
      <c r="P95" t="s">
        <v>484</v>
      </c>
      <c r="Q95">
        <v>1</v>
      </c>
      <c r="W95">
        <v>0</v>
      </c>
      <c r="X95">
        <v>549690977</v>
      </c>
      <c r="Y95">
        <f t="shared" ref="Y95:Y100" si="42">(AT95*1)</f>
        <v>12</v>
      </c>
      <c r="AA95">
        <v>54.83</v>
      </c>
      <c r="AB95">
        <v>0</v>
      </c>
      <c r="AC95">
        <v>0</v>
      </c>
      <c r="AD95">
        <v>0</v>
      </c>
      <c r="AE95">
        <v>5.0199999999999996</v>
      </c>
      <c r="AF95">
        <v>0</v>
      </c>
      <c r="AG95">
        <v>0</v>
      </c>
      <c r="AH95">
        <v>0</v>
      </c>
      <c r="AI95">
        <v>10.9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12</v>
      </c>
      <c r="AU95" t="s">
        <v>33</v>
      </c>
      <c r="AV95">
        <v>0</v>
      </c>
      <c r="AW95">
        <v>2</v>
      </c>
      <c r="AX95">
        <v>46020398</v>
      </c>
      <c r="AY95">
        <v>1</v>
      </c>
      <c r="AZ95">
        <v>0</v>
      </c>
      <c r="BA95">
        <v>102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ROUND(Y95*Source!I135,9)</f>
        <v>0.192</v>
      </c>
      <c r="CY95">
        <f t="shared" ref="CY95:CY100" si="43">AA95</f>
        <v>54.83</v>
      </c>
      <c r="CZ95">
        <f t="shared" ref="CZ95:CZ100" si="44">AE95</f>
        <v>5.0199999999999996</v>
      </c>
      <c r="DA95">
        <f t="shared" ref="DA95:DA100" si="45">AI95</f>
        <v>10.9</v>
      </c>
      <c r="DB95">
        <f t="shared" ref="DB95:DB100" si="46">ROUND((ROUND(AT95*CZ95,2)*1),6)</f>
        <v>60.24</v>
      </c>
      <c r="DC95">
        <f t="shared" ref="DC95:DC100" si="47">ROUND((ROUND(AT95*AG95,2)*1),6)</f>
        <v>0</v>
      </c>
      <c r="DD95" t="s">
        <v>3</v>
      </c>
      <c r="DE95" t="s">
        <v>3</v>
      </c>
      <c r="DF95">
        <f t="shared" ref="DF95:DF100" si="48">ROUND(ROUND(AE95*AI95,2)*CX95,2)</f>
        <v>10.51</v>
      </c>
      <c r="DG95">
        <f t="shared" ref="DG95:DG104" si="49">ROUND(ROUND(AF95,2)*CX95,2)</f>
        <v>0</v>
      </c>
      <c r="DH95">
        <f t="shared" ref="DH95:DH104" si="50">ROUND(ROUND(AG95,2)*CX95,2)</f>
        <v>0</v>
      </c>
      <c r="DI95">
        <f t="shared" si="30"/>
        <v>0</v>
      </c>
      <c r="DJ95">
        <f t="shared" ref="DJ95:DJ100" si="51">DF95</f>
        <v>10.51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ROW(Source!A135)</f>
        <v>135</v>
      </c>
      <c r="B96">
        <v>46019751</v>
      </c>
      <c r="C96">
        <v>46020367</v>
      </c>
      <c r="D96">
        <v>45125839</v>
      </c>
      <c r="E96">
        <v>1</v>
      </c>
      <c r="F96">
        <v>1</v>
      </c>
      <c r="G96">
        <v>1080</v>
      </c>
      <c r="H96">
        <v>3</v>
      </c>
      <c r="I96" t="s">
        <v>506</v>
      </c>
      <c r="J96" t="s">
        <v>507</v>
      </c>
      <c r="K96" t="s">
        <v>508</v>
      </c>
      <c r="L96">
        <v>1339</v>
      </c>
      <c r="N96">
        <v>1007</v>
      </c>
      <c r="O96" t="s">
        <v>121</v>
      </c>
      <c r="P96" t="s">
        <v>121</v>
      </c>
      <c r="Q96">
        <v>1</v>
      </c>
      <c r="W96">
        <v>0</v>
      </c>
      <c r="X96">
        <v>-744103292</v>
      </c>
      <c r="Y96">
        <f t="shared" si="42"/>
        <v>178</v>
      </c>
      <c r="AA96">
        <v>54.9</v>
      </c>
      <c r="AB96">
        <v>0</v>
      </c>
      <c r="AC96">
        <v>0</v>
      </c>
      <c r="AD96">
        <v>0</v>
      </c>
      <c r="AE96">
        <v>7.07</v>
      </c>
      <c r="AF96">
        <v>0</v>
      </c>
      <c r="AG96">
        <v>0</v>
      </c>
      <c r="AH96">
        <v>0</v>
      </c>
      <c r="AI96">
        <v>7.75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178</v>
      </c>
      <c r="AU96" t="s">
        <v>33</v>
      </c>
      <c r="AV96">
        <v>0</v>
      </c>
      <c r="AW96">
        <v>2</v>
      </c>
      <c r="AX96">
        <v>46020399</v>
      </c>
      <c r="AY96">
        <v>1</v>
      </c>
      <c r="AZ96">
        <v>0</v>
      </c>
      <c r="BA96">
        <v>103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ROUND(Y96*Source!I135,9)</f>
        <v>2.8479999999999999</v>
      </c>
      <c r="CY96">
        <f t="shared" si="43"/>
        <v>54.9</v>
      </c>
      <c r="CZ96">
        <f t="shared" si="44"/>
        <v>7.07</v>
      </c>
      <c r="DA96">
        <f t="shared" si="45"/>
        <v>7.75</v>
      </c>
      <c r="DB96">
        <f t="shared" si="46"/>
        <v>1258.46</v>
      </c>
      <c r="DC96">
        <f t="shared" si="47"/>
        <v>0</v>
      </c>
      <c r="DD96" t="s">
        <v>3</v>
      </c>
      <c r="DE96" t="s">
        <v>3</v>
      </c>
      <c r="DF96">
        <f t="shared" si="48"/>
        <v>156.04</v>
      </c>
      <c r="DG96">
        <f t="shared" si="49"/>
        <v>0</v>
      </c>
      <c r="DH96">
        <f t="shared" si="50"/>
        <v>0</v>
      </c>
      <c r="DI96">
        <f t="shared" si="30"/>
        <v>0</v>
      </c>
      <c r="DJ96">
        <f t="shared" si="51"/>
        <v>156.04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ROW(Source!A135)</f>
        <v>135</v>
      </c>
      <c r="B97">
        <v>46019751</v>
      </c>
      <c r="C97">
        <v>46020367</v>
      </c>
      <c r="D97">
        <v>45125782</v>
      </c>
      <c r="E97">
        <v>1</v>
      </c>
      <c r="F97">
        <v>1</v>
      </c>
      <c r="G97">
        <v>1080</v>
      </c>
      <c r="H97">
        <v>3</v>
      </c>
      <c r="I97" t="s">
        <v>542</v>
      </c>
      <c r="J97" t="s">
        <v>543</v>
      </c>
      <c r="K97" t="s">
        <v>544</v>
      </c>
      <c r="L97">
        <v>1348</v>
      </c>
      <c r="N97">
        <v>1009</v>
      </c>
      <c r="O97" t="s">
        <v>285</v>
      </c>
      <c r="P97" t="s">
        <v>285</v>
      </c>
      <c r="Q97">
        <v>1000</v>
      </c>
      <c r="W97">
        <v>0</v>
      </c>
      <c r="X97">
        <v>771742722</v>
      </c>
      <c r="Y97">
        <f t="shared" si="42"/>
        <v>0.09</v>
      </c>
      <c r="AA97">
        <v>25311.599999999999</v>
      </c>
      <c r="AB97">
        <v>0</v>
      </c>
      <c r="AC97">
        <v>0</v>
      </c>
      <c r="AD97">
        <v>0</v>
      </c>
      <c r="AE97">
        <v>3377.15</v>
      </c>
      <c r="AF97">
        <v>0</v>
      </c>
      <c r="AG97">
        <v>0</v>
      </c>
      <c r="AH97">
        <v>0</v>
      </c>
      <c r="AI97">
        <v>7.48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0.09</v>
      </c>
      <c r="AU97" t="s">
        <v>33</v>
      </c>
      <c r="AV97">
        <v>0</v>
      </c>
      <c r="AW97">
        <v>2</v>
      </c>
      <c r="AX97">
        <v>46020400</v>
      </c>
      <c r="AY97">
        <v>1</v>
      </c>
      <c r="AZ97">
        <v>0</v>
      </c>
      <c r="BA97">
        <v>104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ROUND(Y97*Source!I135,9)</f>
        <v>1.4400000000000001E-3</v>
      </c>
      <c r="CY97">
        <f t="shared" si="43"/>
        <v>25311.599999999999</v>
      </c>
      <c r="CZ97">
        <f t="shared" si="44"/>
        <v>3377.15</v>
      </c>
      <c r="DA97">
        <f t="shared" si="45"/>
        <v>7.48</v>
      </c>
      <c r="DB97">
        <f t="shared" si="46"/>
        <v>303.94</v>
      </c>
      <c r="DC97">
        <f t="shared" si="47"/>
        <v>0</v>
      </c>
      <c r="DD97" t="s">
        <v>3</v>
      </c>
      <c r="DE97" t="s">
        <v>3</v>
      </c>
      <c r="DF97">
        <f t="shared" si="48"/>
        <v>36.380000000000003</v>
      </c>
      <c r="DG97">
        <f t="shared" si="49"/>
        <v>0</v>
      </c>
      <c r="DH97">
        <f t="shared" si="50"/>
        <v>0</v>
      </c>
      <c r="DI97">
        <f t="shared" ref="DI97:DI128" si="52">ROUND(ROUND(AH97,2)*CX97,2)</f>
        <v>0</v>
      </c>
      <c r="DJ97">
        <f t="shared" si="51"/>
        <v>36.380000000000003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ROW(Source!A135)</f>
        <v>135</v>
      </c>
      <c r="B98">
        <v>46019751</v>
      </c>
      <c r="C98">
        <v>46020367</v>
      </c>
      <c r="D98">
        <v>45126301</v>
      </c>
      <c r="E98">
        <v>1</v>
      </c>
      <c r="F98">
        <v>1</v>
      </c>
      <c r="G98">
        <v>1080</v>
      </c>
      <c r="H98">
        <v>3</v>
      </c>
      <c r="I98" t="s">
        <v>119</v>
      </c>
      <c r="J98" t="s">
        <v>122</v>
      </c>
      <c r="K98" t="s">
        <v>120</v>
      </c>
      <c r="L98">
        <v>1339</v>
      </c>
      <c r="N98">
        <v>1007</v>
      </c>
      <c r="O98" t="s">
        <v>121</v>
      </c>
      <c r="P98" t="s">
        <v>121</v>
      </c>
      <c r="Q98">
        <v>1</v>
      </c>
      <c r="W98">
        <v>0</v>
      </c>
      <c r="X98">
        <v>-269784120</v>
      </c>
      <c r="Y98">
        <f t="shared" si="42"/>
        <v>40</v>
      </c>
      <c r="AA98">
        <v>1001</v>
      </c>
      <c r="AB98">
        <v>0</v>
      </c>
      <c r="AC98">
        <v>0</v>
      </c>
      <c r="AD98">
        <v>0</v>
      </c>
      <c r="AE98">
        <v>99.9</v>
      </c>
      <c r="AF98">
        <v>0</v>
      </c>
      <c r="AG98">
        <v>0</v>
      </c>
      <c r="AH98">
        <v>0</v>
      </c>
      <c r="AI98">
        <v>10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40</v>
      </c>
      <c r="AU98" t="s">
        <v>33</v>
      </c>
      <c r="AV98">
        <v>0</v>
      </c>
      <c r="AW98">
        <v>2</v>
      </c>
      <c r="AX98">
        <v>46020401</v>
      </c>
      <c r="AY98">
        <v>1</v>
      </c>
      <c r="AZ98">
        <v>0</v>
      </c>
      <c r="BA98">
        <v>105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ROUND(Y98*Source!I135,9)</f>
        <v>0.64</v>
      </c>
      <c r="CY98">
        <f t="shared" si="43"/>
        <v>1001</v>
      </c>
      <c r="CZ98">
        <f t="shared" si="44"/>
        <v>99.9</v>
      </c>
      <c r="DA98">
        <f t="shared" si="45"/>
        <v>10</v>
      </c>
      <c r="DB98">
        <f t="shared" si="46"/>
        <v>3996</v>
      </c>
      <c r="DC98">
        <f t="shared" si="47"/>
        <v>0</v>
      </c>
      <c r="DD98" t="s">
        <v>3</v>
      </c>
      <c r="DE98" t="s">
        <v>3</v>
      </c>
      <c r="DF98">
        <f t="shared" si="48"/>
        <v>639.36</v>
      </c>
      <c r="DG98">
        <f t="shared" si="49"/>
        <v>0</v>
      </c>
      <c r="DH98">
        <f t="shared" si="50"/>
        <v>0</v>
      </c>
      <c r="DI98">
        <f t="shared" si="52"/>
        <v>0</v>
      </c>
      <c r="DJ98">
        <f t="shared" si="51"/>
        <v>639.36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ROW(Source!A135)</f>
        <v>135</v>
      </c>
      <c r="B99">
        <v>46019751</v>
      </c>
      <c r="C99">
        <v>46020367</v>
      </c>
      <c r="D99">
        <v>45133104</v>
      </c>
      <c r="E99">
        <v>1</v>
      </c>
      <c r="F99">
        <v>1</v>
      </c>
      <c r="G99">
        <v>1080</v>
      </c>
      <c r="H99">
        <v>3</v>
      </c>
      <c r="I99" t="s">
        <v>139</v>
      </c>
      <c r="J99" t="s">
        <v>141</v>
      </c>
      <c r="K99" t="s">
        <v>140</v>
      </c>
      <c r="L99">
        <v>1339</v>
      </c>
      <c r="N99">
        <v>1007</v>
      </c>
      <c r="O99" t="s">
        <v>121</v>
      </c>
      <c r="P99" t="s">
        <v>121</v>
      </c>
      <c r="Q99">
        <v>1</v>
      </c>
      <c r="W99">
        <v>0</v>
      </c>
      <c r="X99">
        <v>-329156661</v>
      </c>
      <c r="Y99">
        <f t="shared" si="42"/>
        <v>162</v>
      </c>
      <c r="AA99">
        <v>6328.15</v>
      </c>
      <c r="AB99">
        <v>0</v>
      </c>
      <c r="AC99">
        <v>0</v>
      </c>
      <c r="AD99">
        <v>0</v>
      </c>
      <c r="AE99">
        <v>501.63</v>
      </c>
      <c r="AF99">
        <v>0</v>
      </c>
      <c r="AG99">
        <v>0</v>
      </c>
      <c r="AH99">
        <v>0</v>
      </c>
      <c r="AI99">
        <v>12.59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162</v>
      </c>
      <c r="AU99" t="s">
        <v>33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ROUND(Y99*Source!I135,9)</f>
        <v>2.5920000000000001</v>
      </c>
      <c r="CY99">
        <f t="shared" si="43"/>
        <v>6328.15</v>
      </c>
      <c r="CZ99">
        <f t="shared" si="44"/>
        <v>501.63</v>
      </c>
      <c r="DA99">
        <f t="shared" si="45"/>
        <v>12.59</v>
      </c>
      <c r="DB99">
        <f t="shared" si="46"/>
        <v>81264.06</v>
      </c>
      <c r="DC99">
        <f t="shared" si="47"/>
        <v>0</v>
      </c>
      <c r="DD99" t="s">
        <v>3</v>
      </c>
      <c r="DE99" t="s">
        <v>3</v>
      </c>
      <c r="DF99">
        <f t="shared" si="48"/>
        <v>16369.83</v>
      </c>
      <c r="DG99">
        <f t="shared" si="49"/>
        <v>0</v>
      </c>
      <c r="DH99">
        <f t="shared" si="50"/>
        <v>0</v>
      </c>
      <c r="DI99">
        <f t="shared" si="52"/>
        <v>0</v>
      </c>
      <c r="DJ99">
        <f t="shared" si="51"/>
        <v>16369.83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ROW(Source!A135)</f>
        <v>135</v>
      </c>
      <c r="B100">
        <v>46019751</v>
      </c>
      <c r="C100">
        <v>46020367</v>
      </c>
      <c r="D100">
        <v>45138456</v>
      </c>
      <c r="E100">
        <v>1</v>
      </c>
      <c r="F100">
        <v>1</v>
      </c>
      <c r="G100">
        <v>1080</v>
      </c>
      <c r="H100">
        <v>3</v>
      </c>
      <c r="I100" t="s">
        <v>545</v>
      </c>
      <c r="J100" t="s">
        <v>546</v>
      </c>
      <c r="K100" t="s">
        <v>547</v>
      </c>
      <c r="L100">
        <v>1327</v>
      </c>
      <c r="N100">
        <v>1005</v>
      </c>
      <c r="O100" t="s">
        <v>484</v>
      </c>
      <c r="P100" t="s">
        <v>484</v>
      </c>
      <c r="Q100">
        <v>1</v>
      </c>
      <c r="W100">
        <v>0</v>
      </c>
      <c r="X100">
        <v>1601972867</v>
      </c>
      <c r="Y100">
        <f t="shared" si="42"/>
        <v>10.199999999999999</v>
      </c>
      <c r="AA100">
        <v>330.06</v>
      </c>
      <c r="AB100">
        <v>0</v>
      </c>
      <c r="AC100">
        <v>0</v>
      </c>
      <c r="AD100">
        <v>0</v>
      </c>
      <c r="AE100">
        <v>90</v>
      </c>
      <c r="AF100">
        <v>0</v>
      </c>
      <c r="AG100">
        <v>0</v>
      </c>
      <c r="AH100">
        <v>0</v>
      </c>
      <c r="AI100">
        <v>3.66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10.199999999999999</v>
      </c>
      <c r="AU100" t="s">
        <v>33</v>
      </c>
      <c r="AV100">
        <v>0</v>
      </c>
      <c r="AW100">
        <v>2</v>
      </c>
      <c r="AX100">
        <v>46020402</v>
      </c>
      <c r="AY100">
        <v>1</v>
      </c>
      <c r="AZ100">
        <v>0</v>
      </c>
      <c r="BA100">
        <v>106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ROUND(Y100*Source!I135,9)</f>
        <v>0.16320000000000001</v>
      </c>
      <c r="CY100">
        <f t="shared" si="43"/>
        <v>330.06</v>
      </c>
      <c r="CZ100">
        <f t="shared" si="44"/>
        <v>90</v>
      </c>
      <c r="DA100">
        <f t="shared" si="45"/>
        <v>3.66</v>
      </c>
      <c r="DB100">
        <f t="shared" si="46"/>
        <v>918</v>
      </c>
      <c r="DC100">
        <f t="shared" si="47"/>
        <v>0</v>
      </c>
      <c r="DD100" t="s">
        <v>3</v>
      </c>
      <c r="DE100" t="s">
        <v>3</v>
      </c>
      <c r="DF100">
        <f t="shared" si="48"/>
        <v>53.76</v>
      </c>
      <c r="DG100">
        <f t="shared" si="49"/>
        <v>0</v>
      </c>
      <c r="DH100">
        <f t="shared" si="50"/>
        <v>0</v>
      </c>
      <c r="DI100">
        <f t="shared" si="52"/>
        <v>0</v>
      </c>
      <c r="DJ100">
        <f t="shared" si="51"/>
        <v>53.76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ROW(Source!A137)</f>
        <v>137</v>
      </c>
      <c r="B101">
        <v>46019751</v>
      </c>
      <c r="C101">
        <v>46020405</v>
      </c>
      <c r="D101">
        <v>45086191</v>
      </c>
      <c r="E101">
        <v>1080</v>
      </c>
      <c r="F101">
        <v>1</v>
      </c>
      <c r="G101">
        <v>1080</v>
      </c>
      <c r="H101">
        <v>1</v>
      </c>
      <c r="I101" t="s">
        <v>387</v>
      </c>
      <c r="J101" t="s">
        <v>3</v>
      </c>
      <c r="K101" t="s">
        <v>388</v>
      </c>
      <c r="L101">
        <v>1191</v>
      </c>
      <c r="N101">
        <v>1013</v>
      </c>
      <c r="O101" t="s">
        <v>389</v>
      </c>
      <c r="P101" t="s">
        <v>389</v>
      </c>
      <c r="Q101">
        <v>1</v>
      </c>
      <c r="W101">
        <v>0</v>
      </c>
      <c r="X101">
        <v>476480486</v>
      </c>
      <c r="Y101">
        <f>(AT101*1.1)</f>
        <v>5.6870000000000003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5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5.17</v>
      </c>
      <c r="AU101" t="s">
        <v>34</v>
      </c>
      <c r="AV101">
        <v>1</v>
      </c>
      <c r="AW101">
        <v>2</v>
      </c>
      <c r="AX101">
        <v>46020412</v>
      </c>
      <c r="AY101">
        <v>1</v>
      </c>
      <c r="AZ101">
        <v>0</v>
      </c>
      <c r="BA101">
        <v>108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ROUND(AT101*Source!I137*AH101*AL101,2)</f>
        <v>0</v>
      </c>
      <c r="CV101">
        <f>ROUND(Y101*Source!I137,9)</f>
        <v>9.0992000000000003E-2</v>
      </c>
      <c r="CW101">
        <v>0</v>
      </c>
      <c r="CX101">
        <f>ROUND(Y101*Source!I137,9)</f>
        <v>9.0992000000000003E-2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ROUND((ROUND(AT101*CZ101,2)*1.1),6)</f>
        <v>0</v>
      </c>
      <c r="DC101">
        <f>ROUND((ROUND(AT101*AG101,2)*1.1),6)</f>
        <v>0</v>
      </c>
      <c r="DD101" t="s">
        <v>3</v>
      </c>
      <c r="DE101" t="s">
        <v>3</v>
      </c>
      <c r="DF101">
        <f>ROUND(ROUND(AE101,2)*CX101,2)</f>
        <v>0</v>
      </c>
      <c r="DG101">
        <f t="shared" si="49"/>
        <v>0</v>
      </c>
      <c r="DH101">
        <f t="shared" si="50"/>
        <v>0</v>
      </c>
      <c r="DI101">
        <f t="shared" si="52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ROW(Source!A137)</f>
        <v>137</v>
      </c>
      <c r="B102">
        <v>46019751</v>
      </c>
      <c r="C102">
        <v>46020405</v>
      </c>
      <c r="D102">
        <v>45133104</v>
      </c>
      <c r="E102">
        <v>1</v>
      </c>
      <c r="F102">
        <v>1</v>
      </c>
      <c r="G102">
        <v>1080</v>
      </c>
      <c r="H102">
        <v>3</v>
      </c>
      <c r="I102" t="s">
        <v>139</v>
      </c>
      <c r="J102" t="s">
        <v>141</v>
      </c>
      <c r="K102" t="s">
        <v>140</v>
      </c>
      <c r="L102">
        <v>1339</v>
      </c>
      <c r="N102">
        <v>1007</v>
      </c>
      <c r="O102" t="s">
        <v>121</v>
      </c>
      <c r="P102" t="s">
        <v>121</v>
      </c>
      <c r="Q102">
        <v>1</v>
      </c>
      <c r="W102">
        <v>0</v>
      </c>
      <c r="X102">
        <v>-329156661</v>
      </c>
      <c r="Y102">
        <f>(AT102*1)</f>
        <v>10.199999999999999</v>
      </c>
      <c r="AA102">
        <v>6328.15</v>
      </c>
      <c r="AB102">
        <v>0</v>
      </c>
      <c r="AC102">
        <v>0</v>
      </c>
      <c r="AD102">
        <v>0</v>
      </c>
      <c r="AE102">
        <v>501.63</v>
      </c>
      <c r="AF102">
        <v>0</v>
      </c>
      <c r="AG102">
        <v>0</v>
      </c>
      <c r="AH102">
        <v>0</v>
      </c>
      <c r="AI102">
        <v>12.59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10.199999999999999</v>
      </c>
      <c r="AU102" t="s">
        <v>33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ROUND(Y102*Source!I137,9)</f>
        <v>0.16320000000000001</v>
      </c>
      <c r="CY102">
        <f>AA102</f>
        <v>6328.15</v>
      </c>
      <c r="CZ102">
        <f>AE102</f>
        <v>501.63</v>
      </c>
      <c r="DA102">
        <f>AI102</f>
        <v>12.59</v>
      </c>
      <c r="DB102">
        <f>ROUND((ROUND(AT102*CZ102,2)*1),6)</f>
        <v>5116.63</v>
      </c>
      <c r="DC102">
        <f>ROUND((ROUND(AT102*AG102,2)*1),6)</f>
        <v>0</v>
      </c>
      <c r="DD102" t="s">
        <v>3</v>
      </c>
      <c r="DE102" t="s">
        <v>3</v>
      </c>
      <c r="DF102">
        <f>ROUND(ROUND(AE102*AI102,2)*CX102,2)</f>
        <v>1030.69</v>
      </c>
      <c r="DG102">
        <f t="shared" si="49"/>
        <v>0</v>
      </c>
      <c r="DH102">
        <f t="shared" si="50"/>
        <v>0</v>
      </c>
      <c r="DI102">
        <f t="shared" si="52"/>
        <v>0</v>
      </c>
      <c r="DJ102">
        <f>DF102</f>
        <v>1030.69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ROW(Source!A137)</f>
        <v>137</v>
      </c>
      <c r="B103">
        <v>46019751</v>
      </c>
      <c r="C103">
        <v>46020405</v>
      </c>
      <c r="D103">
        <v>45138456</v>
      </c>
      <c r="E103">
        <v>1</v>
      </c>
      <c r="F103">
        <v>1</v>
      </c>
      <c r="G103">
        <v>1080</v>
      </c>
      <c r="H103">
        <v>3</v>
      </c>
      <c r="I103" t="s">
        <v>545</v>
      </c>
      <c r="J103" t="s">
        <v>546</v>
      </c>
      <c r="K103" t="s">
        <v>547</v>
      </c>
      <c r="L103">
        <v>1327</v>
      </c>
      <c r="N103">
        <v>1005</v>
      </c>
      <c r="O103" t="s">
        <v>484</v>
      </c>
      <c r="P103" t="s">
        <v>484</v>
      </c>
      <c r="Q103">
        <v>1</v>
      </c>
      <c r="W103">
        <v>0</v>
      </c>
      <c r="X103">
        <v>1601972867</v>
      </c>
      <c r="Y103">
        <f>(AT103*1)</f>
        <v>0.65</v>
      </c>
      <c r="AA103">
        <v>330.06</v>
      </c>
      <c r="AB103">
        <v>0</v>
      </c>
      <c r="AC103">
        <v>0</v>
      </c>
      <c r="AD103">
        <v>0</v>
      </c>
      <c r="AE103">
        <v>90</v>
      </c>
      <c r="AF103">
        <v>0</v>
      </c>
      <c r="AG103">
        <v>0</v>
      </c>
      <c r="AH103">
        <v>0</v>
      </c>
      <c r="AI103">
        <v>3.66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0.65</v>
      </c>
      <c r="AU103" t="s">
        <v>33</v>
      </c>
      <c r="AV103">
        <v>0</v>
      </c>
      <c r="AW103">
        <v>2</v>
      </c>
      <c r="AX103">
        <v>46020413</v>
      </c>
      <c r="AY103">
        <v>1</v>
      </c>
      <c r="AZ103">
        <v>0</v>
      </c>
      <c r="BA103">
        <v>109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ROUND(Y103*Source!I137,9)</f>
        <v>1.04E-2</v>
      </c>
      <c r="CY103">
        <f>AA103</f>
        <v>330.06</v>
      </c>
      <c r="CZ103">
        <f>AE103</f>
        <v>90</v>
      </c>
      <c r="DA103">
        <f>AI103</f>
        <v>3.66</v>
      </c>
      <c r="DB103">
        <f>ROUND((ROUND(AT103*CZ103,2)*1),6)</f>
        <v>58.5</v>
      </c>
      <c r="DC103">
        <f>ROUND((ROUND(AT103*AG103,2)*1),6)</f>
        <v>0</v>
      </c>
      <c r="DD103" t="s">
        <v>3</v>
      </c>
      <c r="DE103" t="s">
        <v>3</v>
      </c>
      <c r="DF103">
        <f>ROUND(ROUND(AE103*AI103,2)*CX103,2)</f>
        <v>3.43</v>
      </c>
      <c r="DG103">
        <f t="shared" si="49"/>
        <v>0</v>
      </c>
      <c r="DH103">
        <f t="shared" si="50"/>
        <v>0</v>
      </c>
      <c r="DI103">
        <f t="shared" si="52"/>
        <v>0</v>
      </c>
      <c r="DJ103">
        <f>DF103</f>
        <v>3.43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ROW(Source!A139)</f>
        <v>139</v>
      </c>
      <c r="B104">
        <v>46019751</v>
      </c>
      <c r="C104">
        <v>46020416</v>
      </c>
      <c r="D104">
        <v>45086191</v>
      </c>
      <c r="E104">
        <v>1080</v>
      </c>
      <c r="F104">
        <v>1</v>
      </c>
      <c r="G104">
        <v>1080</v>
      </c>
      <c r="H104">
        <v>1</v>
      </c>
      <c r="I104" t="s">
        <v>387</v>
      </c>
      <c r="J104" t="s">
        <v>3</v>
      </c>
      <c r="K104" t="s">
        <v>388</v>
      </c>
      <c r="L104">
        <v>1191</v>
      </c>
      <c r="N104">
        <v>1013</v>
      </c>
      <c r="O104" t="s">
        <v>389</v>
      </c>
      <c r="P104" t="s">
        <v>389</v>
      </c>
      <c r="Q104">
        <v>1</v>
      </c>
      <c r="W104">
        <v>0</v>
      </c>
      <c r="X104">
        <v>476480486</v>
      </c>
      <c r="Y104">
        <f t="shared" ref="Y104:Y112" si="53">(AT104*1.1)</f>
        <v>4.7190000000000003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4.29</v>
      </c>
      <c r="AU104" t="s">
        <v>34</v>
      </c>
      <c r="AV104">
        <v>1</v>
      </c>
      <c r="AW104">
        <v>2</v>
      </c>
      <c r="AX104">
        <v>46020439</v>
      </c>
      <c r="AY104">
        <v>1</v>
      </c>
      <c r="AZ104">
        <v>0</v>
      </c>
      <c r="BA104">
        <v>111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ROUND(AT104*Source!I139*AH104*AL104,2)</f>
        <v>0</v>
      </c>
      <c r="CV104">
        <f>ROUND(Y104*Source!I139,9)</f>
        <v>0.75504000000000004</v>
      </c>
      <c r="CW104">
        <v>0</v>
      </c>
      <c r="CX104">
        <f>ROUND(Y104*Source!I139,9)</f>
        <v>0.75504000000000004</v>
      </c>
      <c r="CY104">
        <f>AD104</f>
        <v>0</v>
      </c>
      <c r="CZ104">
        <f>AH104</f>
        <v>0</v>
      </c>
      <c r="DA104">
        <f>AL104</f>
        <v>1</v>
      </c>
      <c r="DB104">
        <f t="shared" ref="DB104:DB112" si="54">ROUND((ROUND(AT104*CZ104,2)*1.1),6)</f>
        <v>0</v>
      </c>
      <c r="DC104">
        <f t="shared" ref="DC104:DC112" si="55">ROUND((ROUND(AT104*AG104,2)*1.1),6)</f>
        <v>0</v>
      </c>
      <c r="DD104" t="s">
        <v>3</v>
      </c>
      <c r="DE104" t="s">
        <v>3</v>
      </c>
      <c r="DF104">
        <f t="shared" ref="DF104:DF112" si="56">ROUND(ROUND(AE104,2)*CX104,2)</f>
        <v>0</v>
      </c>
      <c r="DG104">
        <f t="shared" si="49"/>
        <v>0</v>
      </c>
      <c r="DH104">
        <f t="shared" si="50"/>
        <v>0</v>
      </c>
      <c r="DI104">
        <f t="shared" si="52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ROW(Source!A139)</f>
        <v>139</v>
      </c>
      <c r="B105">
        <v>46019751</v>
      </c>
      <c r="C105">
        <v>46020416</v>
      </c>
      <c r="D105">
        <v>45157198</v>
      </c>
      <c r="E105">
        <v>1</v>
      </c>
      <c r="F105">
        <v>1</v>
      </c>
      <c r="G105">
        <v>1080</v>
      </c>
      <c r="H105">
        <v>2</v>
      </c>
      <c r="I105" t="s">
        <v>398</v>
      </c>
      <c r="J105" t="s">
        <v>399</v>
      </c>
      <c r="K105" t="s">
        <v>400</v>
      </c>
      <c r="L105">
        <v>1368</v>
      </c>
      <c r="N105">
        <v>1011</v>
      </c>
      <c r="O105" t="s">
        <v>393</v>
      </c>
      <c r="P105" t="s">
        <v>393</v>
      </c>
      <c r="Q105">
        <v>1</v>
      </c>
      <c r="W105">
        <v>0</v>
      </c>
      <c r="X105">
        <v>-741343433</v>
      </c>
      <c r="Y105">
        <f t="shared" si="53"/>
        <v>0.33</v>
      </c>
      <c r="AA105">
        <v>0</v>
      </c>
      <c r="AB105">
        <v>1107.0899999999999</v>
      </c>
      <c r="AC105">
        <v>744.56</v>
      </c>
      <c r="AD105">
        <v>0</v>
      </c>
      <c r="AE105">
        <v>0</v>
      </c>
      <c r="AF105">
        <v>41.45</v>
      </c>
      <c r="AG105">
        <v>12.62</v>
      </c>
      <c r="AH105">
        <v>0</v>
      </c>
      <c r="AI105">
        <v>1</v>
      </c>
      <c r="AJ105">
        <v>25.51</v>
      </c>
      <c r="AK105">
        <v>56.35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0.3</v>
      </c>
      <c r="AU105" t="s">
        <v>34</v>
      </c>
      <c r="AV105">
        <v>0</v>
      </c>
      <c r="AW105">
        <v>2</v>
      </c>
      <c r="AX105">
        <v>46020440</v>
      </c>
      <c r="AY105">
        <v>1</v>
      </c>
      <c r="AZ105">
        <v>0</v>
      </c>
      <c r="BA105">
        <v>112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ROUND(Y105*Source!I139*DO105,9)</f>
        <v>0.66633600000000004</v>
      </c>
      <c r="CX105">
        <f>ROUND(Y105*Source!I139,9)</f>
        <v>5.28E-2</v>
      </c>
      <c r="CY105">
        <f t="shared" ref="CY105:CY112" si="57">AB105</f>
        <v>1107.0899999999999</v>
      </c>
      <c r="CZ105">
        <f t="shared" ref="CZ105:CZ112" si="58">AF105</f>
        <v>41.45</v>
      </c>
      <c r="DA105">
        <f t="shared" ref="DA105:DA112" si="59">AJ105</f>
        <v>25.51</v>
      </c>
      <c r="DB105">
        <f t="shared" si="54"/>
        <v>13.683999999999999</v>
      </c>
      <c r="DC105">
        <f t="shared" si="55"/>
        <v>4.1689999999999996</v>
      </c>
      <c r="DD105" t="s">
        <v>3</v>
      </c>
      <c r="DE105" t="s">
        <v>3</v>
      </c>
      <c r="DF105">
        <f t="shared" si="56"/>
        <v>0</v>
      </c>
      <c r="DG105">
        <f t="shared" ref="DG105:DG112" si="60">ROUND(ROUND(AF105*AJ105,2)*CX105,2)</f>
        <v>55.83</v>
      </c>
      <c r="DH105">
        <f t="shared" ref="DH105:DH112" si="61">ROUND(ROUND(AG105*AK105,2)*CX105,2)</f>
        <v>37.549999999999997</v>
      </c>
      <c r="DI105">
        <f t="shared" si="52"/>
        <v>0</v>
      </c>
      <c r="DJ105">
        <f t="shared" ref="DJ105:DJ112" si="62">DG105</f>
        <v>55.83</v>
      </c>
      <c r="DK105">
        <v>0</v>
      </c>
      <c r="DL105" t="s">
        <v>394</v>
      </c>
      <c r="DM105">
        <v>0</v>
      </c>
      <c r="DN105" t="s">
        <v>389</v>
      </c>
      <c r="DO105">
        <v>12.62</v>
      </c>
    </row>
    <row r="106" spans="1:119" x14ac:dyDescent="0.2">
      <c r="A106">
        <f>ROW(Source!A139)</f>
        <v>139</v>
      </c>
      <c r="B106">
        <v>46019751</v>
      </c>
      <c r="C106">
        <v>46020416</v>
      </c>
      <c r="D106">
        <v>45156905</v>
      </c>
      <c r="E106">
        <v>1</v>
      </c>
      <c r="F106">
        <v>1</v>
      </c>
      <c r="G106">
        <v>1080</v>
      </c>
      <c r="H106">
        <v>2</v>
      </c>
      <c r="I106" t="s">
        <v>548</v>
      </c>
      <c r="J106" t="s">
        <v>549</v>
      </c>
      <c r="K106" t="s">
        <v>550</v>
      </c>
      <c r="L106">
        <v>1368</v>
      </c>
      <c r="N106">
        <v>1011</v>
      </c>
      <c r="O106" t="s">
        <v>393</v>
      </c>
      <c r="P106" t="s">
        <v>393</v>
      </c>
      <c r="Q106">
        <v>1</v>
      </c>
      <c r="W106">
        <v>0</v>
      </c>
      <c r="X106">
        <v>1854001473</v>
      </c>
      <c r="Y106">
        <f t="shared" si="53"/>
        <v>0.33</v>
      </c>
      <c r="AA106">
        <v>0</v>
      </c>
      <c r="AB106">
        <v>2516.11</v>
      </c>
      <c r="AC106">
        <v>857.84</v>
      </c>
      <c r="AD106">
        <v>0</v>
      </c>
      <c r="AE106">
        <v>0</v>
      </c>
      <c r="AF106">
        <v>153.94999999999999</v>
      </c>
      <c r="AG106">
        <v>14.54</v>
      </c>
      <c r="AH106">
        <v>0</v>
      </c>
      <c r="AI106">
        <v>1</v>
      </c>
      <c r="AJ106">
        <v>15.61</v>
      </c>
      <c r="AK106">
        <v>56.35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0.3</v>
      </c>
      <c r="AU106" t="s">
        <v>34</v>
      </c>
      <c r="AV106">
        <v>0</v>
      </c>
      <c r="AW106">
        <v>2</v>
      </c>
      <c r="AX106">
        <v>46020441</v>
      </c>
      <c r="AY106">
        <v>1</v>
      </c>
      <c r="AZ106">
        <v>0</v>
      </c>
      <c r="BA106">
        <v>113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ROUND(Y106*Source!I139*DO106,9)</f>
        <v>0.76771199999999995</v>
      </c>
      <c r="CX106">
        <f>ROUND(Y106*Source!I139,9)</f>
        <v>5.28E-2</v>
      </c>
      <c r="CY106">
        <f t="shared" si="57"/>
        <v>2516.11</v>
      </c>
      <c r="CZ106">
        <f t="shared" si="58"/>
        <v>153.94999999999999</v>
      </c>
      <c r="DA106">
        <f t="shared" si="59"/>
        <v>15.61</v>
      </c>
      <c r="DB106">
        <f t="shared" si="54"/>
        <v>50.808999999999997</v>
      </c>
      <c r="DC106">
        <f t="shared" si="55"/>
        <v>4.7960000000000003</v>
      </c>
      <c r="DD106" t="s">
        <v>3</v>
      </c>
      <c r="DE106" t="s">
        <v>3</v>
      </c>
      <c r="DF106">
        <f t="shared" si="56"/>
        <v>0</v>
      </c>
      <c r="DG106">
        <f t="shared" si="60"/>
        <v>126.89</v>
      </c>
      <c r="DH106">
        <f t="shared" si="61"/>
        <v>43.26</v>
      </c>
      <c r="DI106">
        <f t="shared" si="52"/>
        <v>0</v>
      </c>
      <c r="DJ106">
        <f t="shared" si="62"/>
        <v>126.89</v>
      </c>
      <c r="DK106">
        <v>0</v>
      </c>
      <c r="DL106" t="s">
        <v>394</v>
      </c>
      <c r="DM106">
        <v>0</v>
      </c>
      <c r="DN106" t="s">
        <v>389</v>
      </c>
      <c r="DO106">
        <v>14.54</v>
      </c>
    </row>
    <row r="107" spans="1:119" x14ac:dyDescent="0.2">
      <c r="A107">
        <f>ROW(Source!A139)</f>
        <v>139</v>
      </c>
      <c r="B107">
        <v>46019751</v>
      </c>
      <c r="C107">
        <v>46020416</v>
      </c>
      <c r="D107">
        <v>45156998</v>
      </c>
      <c r="E107">
        <v>1</v>
      </c>
      <c r="F107">
        <v>1</v>
      </c>
      <c r="G107">
        <v>1080</v>
      </c>
      <c r="H107">
        <v>2</v>
      </c>
      <c r="I107" t="s">
        <v>503</v>
      </c>
      <c r="J107" t="s">
        <v>504</v>
      </c>
      <c r="K107" t="s">
        <v>505</v>
      </c>
      <c r="L107">
        <v>1368</v>
      </c>
      <c r="N107">
        <v>1011</v>
      </c>
      <c r="O107" t="s">
        <v>393</v>
      </c>
      <c r="P107" t="s">
        <v>393</v>
      </c>
      <c r="Q107">
        <v>1</v>
      </c>
      <c r="W107">
        <v>0</v>
      </c>
      <c r="X107">
        <v>-1705059863</v>
      </c>
      <c r="Y107">
        <f t="shared" si="53"/>
        <v>0.33</v>
      </c>
      <c r="AA107">
        <v>0</v>
      </c>
      <c r="AB107">
        <v>2141.4699999999998</v>
      </c>
      <c r="AC107">
        <v>744.56</v>
      </c>
      <c r="AD107">
        <v>0</v>
      </c>
      <c r="AE107">
        <v>0</v>
      </c>
      <c r="AF107">
        <v>140.38</v>
      </c>
      <c r="AG107">
        <v>12.62</v>
      </c>
      <c r="AH107">
        <v>0</v>
      </c>
      <c r="AI107">
        <v>1</v>
      </c>
      <c r="AJ107">
        <v>14.57</v>
      </c>
      <c r="AK107">
        <v>56.35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0.3</v>
      </c>
      <c r="AU107" t="s">
        <v>34</v>
      </c>
      <c r="AV107">
        <v>0</v>
      </c>
      <c r="AW107">
        <v>2</v>
      </c>
      <c r="AX107">
        <v>46020442</v>
      </c>
      <c r="AY107">
        <v>1</v>
      </c>
      <c r="AZ107">
        <v>0</v>
      </c>
      <c r="BA107">
        <v>114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ROUND(Y107*Source!I139*DO107,9)</f>
        <v>0.66633600000000004</v>
      </c>
      <c r="CX107">
        <f>ROUND(Y107*Source!I139,9)</f>
        <v>5.28E-2</v>
      </c>
      <c r="CY107">
        <f t="shared" si="57"/>
        <v>2141.4699999999998</v>
      </c>
      <c r="CZ107">
        <f t="shared" si="58"/>
        <v>140.38</v>
      </c>
      <c r="DA107">
        <f t="shared" si="59"/>
        <v>14.57</v>
      </c>
      <c r="DB107">
        <f t="shared" si="54"/>
        <v>46.320999999999998</v>
      </c>
      <c r="DC107">
        <f t="shared" si="55"/>
        <v>4.1689999999999996</v>
      </c>
      <c r="DD107" t="s">
        <v>3</v>
      </c>
      <c r="DE107" t="s">
        <v>3</v>
      </c>
      <c r="DF107">
        <f t="shared" si="56"/>
        <v>0</v>
      </c>
      <c r="DG107">
        <f t="shared" si="60"/>
        <v>107.99</v>
      </c>
      <c r="DH107">
        <f t="shared" si="61"/>
        <v>37.549999999999997</v>
      </c>
      <c r="DI107">
        <f t="shared" si="52"/>
        <v>0</v>
      </c>
      <c r="DJ107">
        <f t="shared" si="62"/>
        <v>107.99</v>
      </c>
      <c r="DK107">
        <v>0</v>
      </c>
      <c r="DL107" t="s">
        <v>394</v>
      </c>
      <c r="DM107">
        <v>0</v>
      </c>
      <c r="DN107" t="s">
        <v>389</v>
      </c>
      <c r="DO107">
        <v>12.62</v>
      </c>
    </row>
    <row r="108" spans="1:119" x14ac:dyDescent="0.2">
      <c r="A108">
        <f>ROW(Source!A139)</f>
        <v>139</v>
      </c>
      <c r="B108">
        <v>46019751</v>
      </c>
      <c r="C108">
        <v>46020416</v>
      </c>
      <c r="D108">
        <v>45156999</v>
      </c>
      <c r="E108">
        <v>1</v>
      </c>
      <c r="F108">
        <v>1</v>
      </c>
      <c r="G108">
        <v>1080</v>
      </c>
      <c r="H108">
        <v>2</v>
      </c>
      <c r="I108" t="s">
        <v>551</v>
      </c>
      <c r="J108" t="s">
        <v>552</v>
      </c>
      <c r="K108" t="s">
        <v>553</v>
      </c>
      <c r="L108">
        <v>1368</v>
      </c>
      <c r="N108">
        <v>1011</v>
      </c>
      <c r="O108" t="s">
        <v>393</v>
      </c>
      <c r="P108" t="s">
        <v>393</v>
      </c>
      <c r="Q108">
        <v>1</v>
      </c>
      <c r="W108">
        <v>0</v>
      </c>
      <c r="X108">
        <v>1072777264</v>
      </c>
      <c r="Y108">
        <f t="shared" si="53"/>
        <v>0.33</v>
      </c>
      <c r="AA108">
        <v>0</v>
      </c>
      <c r="AB108">
        <v>3739.31</v>
      </c>
      <c r="AC108">
        <v>1098.55</v>
      </c>
      <c r="AD108">
        <v>0</v>
      </c>
      <c r="AE108">
        <v>0</v>
      </c>
      <c r="AF108">
        <v>260.5</v>
      </c>
      <c r="AG108">
        <v>18.62</v>
      </c>
      <c r="AH108">
        <v>0</v>
      </c>
      <c r="AI108">
        <v>1</v>
      </c>
      <c r="AJ108">
        <v>13.71</v>
      </c>
      <c r="AK108">
        <v>56.35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0.3</v>
      </c>
      <c r="AU108" t="s">
        <v>34</v>
      </c>
      <c r="AV108">
        <v>0</v>
      </c>
      <c r="AW108">
        <v>2</v>
      </c>
      <c r="AX108">
        <v>46020443</v>
      </c>
      <c r="AY108">
        <v>1</v>
      </c>
      <c r="AZ108">
        <v>0</v>
      </c>
      <c r="BA108">
        <v>115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ROUND(Y108*Source!I139*DO108,9)</f>
        <v>0.98313600000000001</v>
      </c>
      <c r="CX108">
        <f>ROUND(Y108*Source!I139,9)</f>
        <v>5.28E-2</v>
      </c>
      <c r="CY108">
        <f t="shared" si="57"/>
        <v>3739.31</v>
      </c>
      <c r="CZ108">
        <f t="shared" si="58"/>
        <v>260.5</v>
      </c>
      <c r="DA108">
        <f t="shared" si="59"/>
        <v>13.71</v>
      </c>
      <c r="DB108">
        <f t="shared" si="54"/>
        <v>85.965000000000003</v>
      </c>
      <c r="DC108">
        <f t="shared" si="55"/>
        <v>6.149</v>
      </c>
      <c r="DD108" t="s">
        <v>3</v>
      </c>
      <c r="DE108" t="s">
        <v>3</v>
      </c>
      <c r="DF108">
        <f t="shared" si="56"/>
        <v>0</v>
      </c>
      <c r="DG108">
        <f t="shared" si="60"/>
        <v>188.57</v>
      </c>
      <c r="DH108">
        <f t="shared" si="61"/>
        <v>55.4</v>
      </c>
      <c r="DI108">
        <f t="shared" si="52"/>
        <v>0</v>
      </c>
      <c r="DJ108">
        <f t="shared" si="62"/>
        <v>188.57</v>
      </c>
      <c r="DK108">
        <v>0</v>
      </c>
      <c r="DL108" t="s">
        <v>394</v>
      </c>
      <c r="DM108">
        <v>0</v>
      </c>
      <c r="DN108" t="s">
        <v>389</v>
      </c>
      <c r="DO108">
        <v>18.62</v>
      </c>
    </row>
    <row r="109" spans="1:119" x14ac:dyDescent="0.2">
      <c r="A109">
        <f>ROW(Source!A139)</f>
        <v>139</v>
      </c>
      <c r="B109">
        <v>46019751</v>
      </c>
      <c r="C109">
        <v>46020416</v>
      </c>
      <c r="D109">
        <v>45156987</v>
      </c>
      <c r="E109">
        <v>1</v>
      </c>
      <c r="F109">
        <v>1</v>
      </c>
      <c r="G109">
        <v>1080</v>
      </c>
      <c r="H109">
        <v>2</v>
      </c>
      <c r="I109" t="s">
        <v>554</v>
      </c>
      <c r="J109" t="s">
        <v>555</v>
      </c>
      <c r="K109" t="s">
        <v>556</v>
      </c>
      <c r="L109">
        <v>1368</v>
      </c>
      <c r="N109">
        <v>1011</v>
      </c>
      <c r="O109" t="s">
        <v>393</v>
      </c>
      <c r="P109" t="s">
        <v>393</v>
      </c>
      <c r="Q109">
        <v>1</v>
      </c>
      <c r="W109">
        <v>0</v>
      </c>
      <c r="X109">
        <v>-99705890</v>
      </c>
      <c r="Y109">
        <f t="shared" si="53"/>
        <v>0.33</v>
      </c>
      <c r="AA109">
        <v>0</v>
      </c>
      <c r="AB109">
        <v>2564.06</v>
      </c>
      <c r="AC109">
        <v>857.84</v>
      </c>
      <c r="AD109">
        <v>0</v>
      </c>
      <c r="AE109">
        <v>0</v>
      </c>
      <c r="AF109">
        <v>163.81</v>
      </c>
      <c r="AG109">
        <v>14.54</v>
      </c>
      <c r="AH109">
        <v>0</v>
      </c>
      <c r="AI109">
        <v>1</v>
      </c>
      <c r="AJ109">
        <v>14.95</v>
      </c>
      <c r="AK109">
        <v>56.35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0.3</v>
      </c>
      <c r="AU109" t="s">
        <v>34</v>
      </c>
      <c r="AV109">
        <v>0</v>
      </c>
      <c r="AW109">
        <v>2</v>
      </c>
      <c r="AX109">
        <v>46020444</v>
      </c>
      <c r="AY109">
        <v>1</v>
      </c>
      <c r="AZ109">
        <v>0</v>
      </c>
      <c r="BA109">
        <v>116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ROUND(Y109*Source!I139*DO109,9)</f>
        <v>0.76771199999999995</v>
      </c>
      <c r="CX109">
        <f>ROUND(Y109*Source!I139,9)</f>
        <v>5.28E-2</v>
      </c>
      <c r="CY109">
        <f t="shared" si="57"/>
        <v>2564.06</v>
      </c>
      <c r="CZ109">
        <f t="shared" si="58"/>
        <v>163.81</v>
      </c>
      <c r="DA109">
        <f t="shared" si="59"/>
        <v>14.95</v>
      </c>
      <c r="DB109">
        <f t="shared" si="54"/>
        <v>54.054000000000002</v>
      </c>
      <c r="DC109">
        <f t="shared" si="55"/>
        <v>4.7960000000000003</v>
      </c>
      <c r="DD109" t="s">
        <v>3</v>
      </c>
      <c r="DE109" t="s">
        <v>3</v>
      </c>
      <c r="DF109">
        <f t="shared" si="56"/>
        <v>0</v>
      </c>
      <c r="DG109">
        <f t="shared" si="60"/>
        <v>129.31</v>
      </c>
      <c r="DH109">
        <f t="shared" si="61"/>
        <v>43.26</v>
      </c>
      <c r="DI109">
        <f t="shared" si="52"/>
        <v>0</v>
      </c>
      <c r="DJ109">
        <f t="shared" si="62"/>
        <v>129.31</v>
      </c>
      <c r="DK109">
        <v>0</v>
      </c>
      <c r="DL109" t="s">
        <v>394</v>
      </c>
      <c r="DM109">
        <v>0</v>
      </c>
      <c r="DN109" t="s">
        <v>389</v>
      </c>
      <c r="DO109">
        <v>14.54</v>
      </c>
    </row>
    <row r="110" spans="1:119" x14ac:dyDescent="0.2">
      <c r="A110">
        <f>ROW(Source!A139)</f>
        <v>139</v>
      </c>
      <c r="B110">
        <v>46019751</v>
      </c>
      <c r="C110">
        <v>46020416</v>
      </c>
      <c r="D110">
        <v>45157011</v>
      </c>
      <c r="E110">
        <v>1</v>
      </c>
      <c r="F110">
        <v>1</v>
      </c>
      <c r="G110">
        <v>1080</v>
      </c>
      <c r="H110">
        <v>2</v>
      </c>
      <c r="I110" t="s">
        <v>557</v>
      </c>
      <c r="J110" t="s">
        <v>558</v>
      </c>
      <c r="K110" t="s">
        <v>559</v>
      </c>
      <c r="L110">
        <v>1368</v>
      </c>
      <c r="N110">
        <v>1011</v>
      </c>
      <c r="O110" t="s">
        <v>393</v>
      </c>
      <c r="P110" t="s">
        <v>393</v>
      </c>
      <c r="Q110">
        <v>1</v>
      </c>
      <c r="W110">
        <v>0</v>
      </c>
      <c r="X110">
        <v>26375789</v>
      </c>
      <c r="Y110">
        <f t="shared" si="53"/>
        <v>0.33</v>
      </c>
      <c r="AA110">
        <v>0</v>
      </c>
      <c r="AB110">
        <v>4116.82</v>
      </c>
      <c r="AC110">
        <v>857.84</v>
      </c>
      <c r="AD110">
        <v>0</v>
      </c>
      <c r="AE110">
        <v>0</v>
      </c>
      <c r="AF110">
        <v>283.89999999999998</v>
      </c>
      <c r="AG110">
        <v>14.54</v>
      </c>
      <c r="AH110">
        <v>0</v>
      </c>
      <c r="AI110">
        <v>1</v>
      </c>
      <c r="AJ110">
        <v>13.85</v>
      </c>
      <c r="AK110">
        <v>56.35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0.3</v>
      </c>
      <c r="AU110" t="s">
        <v>34</v>
      </c>
      <c r="AV110">
        <v>0</v>
      </c>
      <c r="AW110">
        <v>2</v>
      </c>
      <c r="AX110">
        <v>46020445</v>
      </c>
      <c r="AY110">
        <v>1</v>
      </c>
      <c r="AZ110">
        <v>0</v>
      </c>
      <c r="BA110">
        <v>117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ROUND(Y110*Source!I139*DO110,9)</f>
        <v>0.76771199999999995</v>
      </c>
      <c r="CX110">
        <f>ROUND(Y110*Source!I139,9)</f>
        <v>5.28E-2</v>
      </c>
      <c r="CY110">
        <f t="shared" si="57"/>
        <v>4116.82</v>
      </c>
      <c r="CZ110">
        <f t="shared" si="58"/>
        <v>283.89999999999998</v>
      </c>
      <c r="DA110">
        <f t="shared" si="59"/>
        <v>13.85</v>
      </c>
      <c r="DB110">
        <f t="shared" si="54"/>
        <v>93.686999999999998</v>
      </c>
      <c r="DC110">
        <f t="shared" si="55"/>
        <v>4.7960000000000003</v>
      </c>
      <c r="DD110" t="s">
        <v>3</v>
      </c>
      <c r="DE110" t="s">
        <v>3</v>
      </c>
      <c r="DF110">
        <f t="shared" si="56"/>
        <v>0</v>
      </c>
      <c r="DG110">
        <f t="shared" si="60"/>
        <v>207.61</v>
      </c>
      <c r="DH110">
        <f t="shared" si="61"/>
        <v>43.26</v>
      </c>
      <c r="DI110">
        <f t="shared" si="52"/>
        <v>0</v>
      </c>
      <c r="DJ110">
        <f t="shared" si="62"/>
        <v>207.61</v>
      </c>
      <c r="DK110">
        <v>0</v>
      </c>
      <c r="DL110" t="s">
        <v>394</v>
      </c>
      <c r="DM110">
        <v>0</v>
      </c>
      <c r="DN110" t="s">
        <v>389</v>
      </c>
      <c r="DO110">
        <v>14.54</v>
      </c>
    </row>
    <row r="111" spans="1:119" x14ac:dyDescent="0.2">
      <c r="A111">
        <f>ROW(Source!A139)</f>
        <v>139</v>
      </c>
      <c r="B111">
        <v>46019751</v>
      </c>
      <c r="C111">
        <v>46020416</v>
      </c>
      <c r="D111">
        <v>45156991</v>
      </c>
      <c r="E111">
        <v>1</v>
      </c>
      <c r="F111">
        <v>1</v>
      </c>
      <c r="G111">
        <v>1080</v>
      </c>
      <c r="H111">
        <v>2</v>
      </c>
      <c r="I111" t="s">
        <v>560</v>
      </c>
      <c r="J111" t="s">
        <v>561</v>
      </c>
      <c r="K111" t="s">
        <v>562</v>
      </c>
      <c r="L111">
        <v>1368</v>
      </c>
      <c r="N111">
        <v>1011</v>
      </c>
      <c r="O111" t="s">
        <v>393</v>
      </c>
      <c r="P111" t="s">
        <v>393</v>
      </c>
      <c r="Q111">
        <v>1</v>
      </c>
      <c r="W111">
        <v>0</v>
      </c>
      <c r="X111">
        <v>636285462</v>
      </c>
      <c r="Y111">
        <f t="shared" si="53"/>
        <v>0.33</v>
      </c>
      <c r="AA111">
        <v>0</v>
      </c>
      <c r="AB111">
        <v>3014.98</v>
      </c>
      <c r="AC111">
        <v>998.84</v>
      </c>
      <c r="AD111">
        <v>0</v>
      </c>
      <c r="AE111">
        <v>0</v>
      </c>
      <c r="AF111">
        <v>189.45</v>
      </c>
      <c r="AG111">
        <v>16.93</v>
      </c>
      <c r="AH111">
        <v>0</v>
      </c>
      <c r="AI111">
        <v>1</v>
      </c>
      <c r="AJ111">
        <v>15.2</v>
      </c>
      <c r="AK111">
        <v>56.35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0.3</v>
      </c>
      <c r="AU111" t="s">
        <v>34</v>
      </c>
      <c r="AV111">
        <v>0</v>
      </c>
      <c r="AW111">
        <v>2</v>
      </c>
      <c r="AX111">
        <v>46020446</v>
      </c>
      <c r="AY111">
        <v>1</v>
      </c>
      <c r="AZ111">
        <v>0</v>
      </c>
      <c r="BA111">
        <v>118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ROUND(Y111*Source!I139*DO111,9)</f>
        <v>0.89390400000000003</v>
      </c>
      <c r="CX111">
        <f>ROUND(Y111*Source!I139,9)</f>
        <v>5.28E-2</v>
      </c>
      <c r="CY111">
        <f t="shared" si="57"/>
        <v>3014.98</v>
      </c>
      <c r="CZ111">
        <f t="shared" si="58"/>
        <v>189.45</v>
      </c>
      <c r="DA111">
        <f t="shared" si="59"/>
        <v>15.2</v>
      </c>
      <c r="DB111">
        <f t="shared" si="54"/>
        <v>62.524000000000001</v>
      </c>
      <c r="DC111">
        <f t="shared" si="55"/>
        <v>5.5880000000000001</v>
      </c>
      <c r="DD111" t="s">
        <v>3</v>
      </c>
      <c r="DE111" t="s">
        <v>3</v>
      </c>
      <c r="DF111">
        <f t="shared" si="56"/>
        <v>0</v>
      </c>
      <c r="DG111">
        <f t="shared" si="60"/>
        <v>152.04</v>
      </c>
      <c r="DH111">
        <f t="shared" si="61"/>
        <v>50.37</v>
      </c>
      <c r="DI111">
        <f t="shared" si="52"/>
        <v>0</v>
      </c>
      <c r="DJ111">
        <f t="shared" si="62"/>
        <v>152.04</v>
      </c>
      <c r="DK111">
        <v>0</v>
      </c>
      <c r="DL111" t="s">
        <v>394</v>
      </c>
      <c r="DM111">
        <v>0</v>
      </c>
      <c r="DN111" t="s">
        <v>389</v>
      </c>
      <c r="DO111">
        <v>16.93</v>
      </c>
    </row>
    <row r="112" spans="1:119" x14ac:dyDescent="0.2">
      <c r="A112">
        <f>ROW(Source!A139)</f>
        <v>139</v>
      </c>
      <c r="B112">
        <v>46019751</v>
      </c>
      <c r="C112">
        <v>46020416</v>
      </c>
      <c r="D112">
        <v>45156992</v>
      </c>
      <c r="E112">
        <v>1</v>
      </c>
      <c r="F112">
        <v>1</v>
      </c>
      <c r="G112">
        <v>1080</v>
      </c>
      <c r="H112">
        <v>2</v>
      </c>
      <c r="I112" t="s">
        <v>530</v>
      </c>
      <c r="J112" t="s">
        <v>531</v>
      </c>
      <c r="K112" t="s">
        <v>532</v>
      </c>
      <c r="L112">
        <v>1368</v>
      </c>
      <c r="N112">
        <v>1011</v>
      </c>
      <c r="O112" t="s">
        <v>393</v>
      </c>
      <c r="P112" t="s">
        <v>393</v>
      </c>
      <c r="Q112">
        <v>1</v>
      </c>
      <c r="W112">
        <v>0</v>
      </c>
      <c r="X112">
        <v>552425250</v>
      </c>
      <c r="Y112">
        <f t="shared" si="53"/>
        <v>0.9900000000000001</v>
      </c>
      <c r="AA112">
        <v>0</v>
      </c>
      <c r="AB112">
        <v>2904.15</v>
      </c>
      <c r="AC112">
        <v>998.84</v>
      </c>
      <c r="AD112">
        <v>0</v>
      </c>
      <c r="AE112">
        <v>0</v>
      </c>
      <c r="AF112">
        <v>180.35</v>
      </c>
      <c r="AG112">
        <v>16.93</v>
      </c>
      <c r="AH112">
        <v>0</v>
      </c>
      <c r="AI112">
        <v>1</v>
      </c>
      <c r="AJ112">
        <v>15.38</v>
      </c>
      <c r="AK112">
        <v>56.35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0.9</v>
      </c>
      <c r="AU112" t="s">
        <v>34</v>
      </c>
      <c r="AV112">
        <v>0</v>
      </c>
      <c r="AW112">
        <v>2</v>
      </c>
      <c r="AX112">
        <v>46020447</v>
      </c>
      <c r="AY112">
        <v>1</v>
      </c>
      <c r="AZ112">
        <v>0</v>
      </c>
      <c r="BA112">
        <v>119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ROUND(Y112*Source!I139*DO112,9)</f>
        <v>2.6817120000000001</v>
      </c>
      <c r="CX112">
        <f>ROUND(Y112*Source!I139,9)</f>
        <v>0.15840000000000001</v>
      </c>
      <c r="CY112">
        <f t="shared" si="57"/>
        <v>2904.15</v>
      </c>
      <c r="CZ112">
        <f t="shared" si="58"/>
        <v>180.35</v>
      </c>
      <c r="DA112">
        <f t="shared" si="59"/>
        <v>15.38</v>
      </c>
      <c r="DB112">
        <f t="shared" si="54"/>
        <v>178.55199999999999</v>
      </c>
      <c r="DC112">
        <f t="shared" si="55"/>
        <v>16.763999999999999</v>
      </c>
      <c r="DD112" t="s">
        <v>3</v>
      </c>
      <c r="DE112" t="s">
        <v>3</v>
      </c>
      <c r="DF112">
        <f t="shared" si="56"/>
        <v>0</v>
      </c>
      <c r="DG112">
        <f t="shared" si="60"/>
        <v>439.37</v>
      </c>
      <c r="DH112">
        <f t="shared" si="61"/>
        <v>151.12</v>
      </c>
      <c r="DI112">
        <f t="shared" si="52"/>
        <v>0</v>
      </c>
      <c r="DJ112">
        <f t="shared" si="62"/>
        <v>439.37</v>
      </c>
      <c r="DK112">
        <v>0</v>
      </c>
      <c r="DL112" t="s">
        <v>394</v>
      </c>
      <c r="DM112">
        <v>0</v>
      </c>
      <c r="DN112" t="s">
        <v>389</v>
      </c>
      <c r="DO112">
        <v>16.93</v>
      </c>
    </row>
    <row r="113" spans="1:119" x14ac:dyDescent="0.2">
      <c r="A113">
        <f>ROW(Source!A139)</f>
        <v>139</v>
      </c>
      <c r="B113">
        <v>46019751</v>
      </c>
      <c r="C113">
        <v>46020416</v>
      </c>
      <c r="D113">
        <v>45133467</v>
      </c>
      <c r="E113">
        <v>1</v>
      </c>
      <c r="F113">
        <v>1</v>
      </c>
      <c r="G113">
        <v>1080</v>
      </c>
      <c r="H113">
        <v>3</v>
      </c>
      <c r="I113" t="s">
        <v>563</v>
      </c>
      <c r="J113" t="s">
        <v>564</v>
      </c>
      <c r="K113" t="s">
        <v>565</v>
      </c>
      <c r="L113">
        <v>1348</v>
      </c>
      <c r="N113">
        <v>1009</v>
      </c>
      <c r="O113" t="s">
        <v>285</v>
      </c>
      <c r="P113" t="s">
        <v>285</v>
      </c>
      <c r="Q113">
        <v>1000</v>
      </c>
      <c r="W113">
        <v>0</v>
      </c>
      <c r="X113">
        <v>747444490</v>
      </c>
      <c r="Y113">
        <f>(AT113*1)</f>
        <v>0.04</v>
      </c>
      <c r="AA113">
        <v>22966.76</v>
      </c>
      <c r="AB113">
        <v>0</v>
      </c>
      <c r="AC113">
        <v>0</v>
      </c>
      <c r="AD113">
        <v>0</v>
      </c>
      <c r="AE113">
        <v>1436.32</v>
      </c>
      <c r="AF113">
        <v>0</v>
      </c>
      <c r="AG113">
        <v>0</v>
      </c>
      <c r="AH113">
        <v>0</v>
      </c>
      <c r="AI113">
        <v>15.99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0.04</v>
      </c>
      <c r="AU113" t="s">
        <v>33</v>
      </c>
      <c r="AV113">
        <v>0</v>
      </c>
      <c r="AW113">
        <v>2</v>
      </c>
      <c r="AX113">
        <v>46020448</v>
      </c>
      <c r="AY113">
        <v>1</v>
      </c>
      <c r="AZ113">
        <v>0</v>
      </c>
      <c r="BA113">
        <v>120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ROUND(Y113*Source!I139,9)</f>
        <v>6.4000000000000003E-3</v>
      </c>
      <c r="CY113">
        <f>AA113</f>
        <v>22966.76</v>
      </c>
      <c r="CZ113">
        <f>AE113</f>
        <v>1436.32</v>
      </c>
      <c r="DA113">
        <f>AI113</f>
        <v>15.99</v>
      </c>
      <c r="DB113">
        <f>ROUND((ROUND(AT113*CZ113,2)*1),6)</f>
        <v>57.45</v>
      </c>
      <c r="DC113">
        <f>ROUND((ROUND(AT113*AG113,2)*1),6)</f>
        <v>0</v>
      </c>
      <c r="DD113" t="s">
        <v>3</v>
      </c>
      <c r="DE113" t="s">
        <v>3</v>
      </c>
      <c r="DF113">
        <f>ROUND(ROUND(AE113*AI113,2)*CX113,2)</f>
        <v>146.99</v>
      </c>
      <c r="DG113">
        <f>ROUND(ROUND(AF113,2)*CX113,2)</f>
        <v>0</v>
      </c>
      <c r="DH113">
        <f>ROUND(ROUND(AG113,2)*CX113,2)</f>
        <v>0</v>
      </c>
      <c r="DI113">
        <f t="shared" si="52"/>
        <v>0</v>
      </c>
      <c r="DJ113">
        <f>DF113</f>
        <v>146.99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ROW(Source!A139)</f>
        <v>139</v>
      </c>
      <c r="B114">
        <v>46019751</v>
      </c>
      <c r="C114">
        <v>46020416</v>
      </c>
      <c r="D114">
        <v>45133454</v>
      </c>
      <c r="E114">
        <v>1</v>
      </c>
      <c r="F114">
        <v>1</v>
      </c>
      <c r="G114">
        <v>1080</v>
      </c>
      <c r="H114">
        <v>3</v>
      </c>
      <c r="I114" t="s">
        <v>283</v>
      </c>
      <c r="J114" t="s">
        <v>286</v>
      </c>
      <c r="K114" t="s">
        <v>284</v>
      </c>
      <c r="L114">
        <v>1348</v>
      </c>
      <c r="N114">
        <v>1009</v>
      </c>
      <c r="O114" t="s">
        <v>285</v>
      </c>
      <c r="P114" t="s">
        <v>285</v>
      </c>
      <c r="Q114">
        <v>1000</v>
      </c>
      <c r="W114">
        <v>0</v>
      </c>
      <c r="X114">
        <v>460913740</v>
      </c>
      <c r="Y114">
        <f>(AT114*1)</f>
        <v>9.58</v>
      </c>
      <c r="AA114">
        <v>4270.3100000000004</v>
      </c>
      <c r="AB114">
        <v>0</v>
      </c>
      <c r="AC114">
        <v>0</v>
      </c>
      <c r="AD114">
        <v>0</v>
      </c>
      <c r="AE114">
        <v>291.29000000000002</v>
      </c>
      <c r="AF114">
        <v>0</v>
      </c>
      <c r="AG114">
        <v>0</v>
      </c>
      <c r="AH114">
        <v>0</v>
      </c>
      <c r="AI114">
        <v>14.66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9.58</v>
      </c>
      <c r="AU114" t="s">
        <v>33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ROUND(Y114*Source!I139,9)</f>
        <v>1.5327999999999999</v>
      </c>
      <c r="CY114">
        <f>AA114</f>
        <v>4270.3100000000004</v>
      </c>
      <c r="CZ114">
        <f>AE114</f>
        <v>291.29000000000002</v>
      </c>
      <c r="DA114">
        <f>AI114</f>
        <v>14.66</v>
      </c>
      <c r="DB114">
        <f>ROUND((ROUND(AT114*CZ114,2)*1),6)</f>
        <v>2790.56</v>
      </c>
      <c r="DC114">
        <f>ROUND((ROUND(AT114*AG114,2)*1),6)</f>
        <v>0</v>
      </c>
      <c r="DD114" t="s">
        <v>3</v>
      </c>
      <c r="DE114" t="s">
        <v>3</v>
      </c>
      <c r="DF114">
        <f>ROUND(ROUND(AE114*AI114,2)*CX114,2)</f>
        <v>6545.53</v>
      </c>
      <c r="DG114">
        <f>ROUND(ROUND(AF114,2)*CX114,2)</f>
        <v>0</v>
      </c>
      <c r="DH114">
        <f>ROUND(ROUND(AG114,2)*CX114,2)</f>
        <v>0</v>
      </c>
      <c r="DI114">
        <f t="shared" si="52"/>
        <v>0</v>
      </c>
      <c r="DJ114">
        <f>DF114</f>
        <v>6545.53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ROW(Source!A141)</f>
        <v>141</v>
      </c>
      <c r="B115">
        <v>46019751</v>
      </c>
      <c r="C115">
        <v>46020451</v>
      </c>
      <c r="D115">
        <v>45086191</v>
      </c>
      <c r="E115">
        <v>1080</v>
      </c>
      <c r="F115">
        <v>1</v>
      </c>
      <c r="G115">
        <v>1080</v>
      </c>
      <c r="H115">
        <v>1</v>
      </c>
      <c r="I115" t="s">
        <v>387</v>
      </c>
      <c r="J115" t="s">
        <v>3</v>
      </c>
      <c r="K115" t="s">
        <v>388</v>
      </c>
      <c r="L115">
        <v>1191</v>
      </c>
      <c r="N115">
        <v>1013</v>
      </c>
      <c r="O115" t="s">
        <v>389</v>
      </c>
      <c r="P115" t="s">
        <v>389</v>
      </c>
      <c r="Q115">
        <v>1</v>
      </c>
      <c r="W115">
        <v>0</v>
      </c>
      <c r="X115">
        <v>476480486</v>
      </c>
      <c r="Y115">
        <f>((AT115*3)*1.1)</f>
        <v>1.7490000000000003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5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0.53</v>
      </c>
      <c r="AU115" t="s">
        <v>292</v>
      </c>
      <c r="AV115">
        <v>1</v>
      </c>
      <c r="AW115">
        <v>2</v>
      </c>
      <c r="AX115">
        <v>46020460</v>
      </c>
      <c r="AY115">
        <v>1</v>
      </c>
      <c r="AZ115">
        <v>0</v>
      </c>
      <c r="BA115">
        <v>122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ROUND(AT115*Source!I141*AH115*AL115,2)</f>
        <v>0</v>
      </c>
      <c r="CV115">
        <f>ROUND(Y115*Source!I141,9)</f>
        <v>0.27983999999999998</v>
      </c>
      <c r="CW115">
        <v>0</v>
      </c>
      <c r="CX115">
        <f>ROUND(Y115*Source!I141,9)</f>
        <v>0.27983999999999998</v>
      </c>
      <c r="CY115">
        <f>AD115</f>
        <v>0</v>
      </c>
      <c r="CZ115">
        <f>AH115</f>
        <v>0</v>
      </c>
      <c r="DA115">
        <f>AL115</f>
        <v>1</v>
      </c>
      <c r="DB115">
        <f>ROUND(((ROUND(AT115*CZ115,2)*3)*1.1),6)</f>
        <v>0</v>
      </c>
      <c r="DC115">
        <f>ROUND(((ROUND(AT115*AG115,2)*3)*1.1),6)</f>
        <v>0</v>
      </c>
      <c r="DD115" t="s">
        <v>3</v>
      </c>
      <c r="DE115" t="s">
        <v>3</v>
      </c>
      <c r="DF115">
        <f>ROUND(ROUND(AE115,2)*CX115,2)</f>
        <v>0</v>
      </c>
      <c r="DG115">
        <f>ROUND(ROUND(AF115,2)*CX115,2)</f>
        <v>0</v>
      </c>
      <c r="DH115">
        <f>ROUND(ROUND(AG115,2)*CX115,2)</f>
        <v>0</v>
      </c>
      <c r="DI115">
        <f t="shared" si="52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ROW(Source!A141)</f>
        <v>141</v>
      </c>
      <c r="B116">
        <v>46019751</v>
      </c>
      <c r="C116">
        <v>46020451</v>
      </c>
      <c r="D116">
        <v>45156905</v>
      </c>
      <c r="E116">
        <v>1</v>
      </c>
      <c r="F116">
        <v>1</v>
      </c>
      <c r="G116">
        <v>1080</v>
      </c>
      <c r="H116">
        <v>2</v>
      </c>
      <c r="I116" t="s">
        <v>548</v>
      </c>
      <c r="J116" t="s">
        <v>549</v>
      </c>
      <c r="K116" t="s">
        <v>550</v>
      </c>
      <c r="L116">
        <v>1368</v>
      </c>
      <c r="N116">
        <v>1011</v>
      </c>
      <c r="O116" t="s">
        <v>393</v>
      </c>
      <c r="P116" t="s">
        <v>393</v>
      </c>
      <c r="Q116">
        <v>1</v>
      </c>
      <c r="W116">
        <v>0</v>
      </c>
      <c r="X116">
        <v>1854001473</v>
      </c>
      <c r="Y116">
        <f>((AT116*3)*1.1)</f>
        <v>0.2475</v>
      </c>
      <c r="AA116">
        <v>0</v>
      </c>
      <c r="AB116">
        <v>2516.11</v>
      </c>
      <c r="AC116">
        <v>857.84</v>
      </c>
      <c r="AD116">
        <v>0</v>
      </c>
      <c r="AE116">
        <v>0</v>
      </c>
      <c r="AF116">
        <v>153.94999999999999</v>
      </c>
      <c r="AG116">
        <v>14.54</v>
      </c>
      <c r="AH116">
        <v>0</v>
      </c>
      <c r="AI116">
        <v>1</v>
      </c>
      <c r="AJ116">
        <v>15.61</v>
      </c>
      <c r="AK116">
        <v>56.35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7.4999999999999997E-2</v>
      </c>
      <c r="AU116" t="s">
        <v>292</v>
      </c>
      <c r="AV116">
        <v>0</v>
      </c>
      <c r="AW116">
        <v>2</v>
      </c>
      <c r="AX116">
        <v>46020461</v>
      </c>
      <c r="AY116">
        <v>1</v>
      </c>
      <c r="AZ116">
        <v>0</v>
      </c>
      <c r="BA116">
        <v>123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ROUND(Y116*Source!I141*DO116,9)</f>
        <v>0.57578399999999996</v>
      </c>
      <c r="CX116">
        <f>ROUND(Y116*Source!I141,9)</f>
        <v>3.9600000000000003E-2</v>
      </c>
      <c r="CY116">
        <f>AB116</f>
        <v>2516.11</v>
      </c>
      <c r="CZ116">
        <f>AF116</f>
        <v>153.94999999999999</v>
      </c>
      <c r="DA116">
        <f>AJ116</f>
        <v>15.61</v>
      </c>
      <c r="DB116">
        <f>ROUND(((ROUND(AT116*CZ116,2)*3)*1.1),6)</f>
        <v>38.115000000000002</v>
      </c>
      <c r="DC116">
        <f>ROUND(((ROUND(AT116*AG116,2)*3)*1.1),6)</f>
        <v>3.597</v>
      </c>
      <c r="DD116" t="s">
        <v>3</v>
      </c>
      <c r="DE116" t="s">
        <v>3</v>
      </c>
      <c r="DF116">
        <f>ROUND(ROUND(AE116,2)*CX116,2)</f>
        <v>0</v>
      </c>
      <c r="DG116">
        <f>ROUND(ROUND(AF116*AJ116,2)*CX116,2)</f>
        <v>95.17</v>
      </c>
      <c r="DH116">
        <f>ROUND(ROUND(AG116*AK116,2)*CX116,2)</f>
        <v>32.450000000000003</v>
      </c>
      <c r="DI116">
        <f t="shared" si="52"/>
        <v>0</v>
      </c>
      <c r="DJ116">
        <f>DG116</f>
        <v>95.17</v>
      </c>
      <c r="DK116">
        <v>0</v>
      </c>
      <c r="DL116" t="s">
        <v>394</v>
      </c>
      <c r="DM116">
        <v>0</v>
      </c>
      <c r="DN116" t="s">
        <v>389</v>
      </c>
      <c r="DO116">
        <v>14.54</v>
      </c>
    </row>
    <row r="117" spans="1:119" x14ac:dyDescent="0.2">
      <c r="A117">
        <f>ROW(Source!A141)</f>
        <v>141</v>
      </c>
      <c r="B117">
        <v>46019751</v>
      </c>
      <c r="C117">
        <v>46020451</v>
      </c>
      <c r="D117">
        <v>45157011</v>
      </c>
      <c r="E117">
        <v>1</v>
      </c>
      <c r="F117">
        <v>1</v>
      </c>
      <c r="G117">
        <v>1080</v>
      </c>
      <c r="H117">
        <v>2</v>
      </c>
      <c r="I117" t="s">
        <v>557</v>
      </c>
      <c r="J117" t="s">
        <v>558</v>
      </c>
      <c r="K117" t="s">
        <v>559</v>
      </c>
      <c r="L117">
        <v>1368</v>
      </c>
      <c r="N117">
        <v>1011</v>
      </c>
      <c r="O117" t="s">
        <v>393</v>
      </c>
      <c r="P117" t="s">
        <v>393</v>
      </c>
      <c r="Q117">
        <v>1</v>
      </c>
      <c r="W117">
        <v>0</v>
      </c>
      <c r="X117">
        <v>26375789</v>
      </c>
      <c r="Y117">
        <f>((AT117*3)*1.1)</f>
        <v>0.2475</v>
      </c>
      <c r="AA117">
        <v>0</v>
      </c>
      <c r="AB117">
        <v>4116.82</v>
      </c>
      <c r="AC117">
        <v>857.84</v>
      </c>
      <c r="AD117">
        <v>0</v>
      </c>
      <c r="AE117">
        <v>0</v>
      </c>
      <c r="AF117">
        <v>283.89999999999998</v>
      </c>
      <c r="AG117">
        <v>14.54</v>
      </c>
      <c r="AH117">
        <v>0</v>
      </c>
      <c r="AI117">
        <v>1</v>
      </c>
      <c r="AJ117">
        <v>13.85</v>
      </c>
      <c r="AK117">
        <v>56.35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7.4999999999999997E-2</v>
      </c>
      <c r="AU117" t="s">
        <v>292</v>
      </c>
      <c r="AV117">
        <v>0</v>
      </c>
      <c r="AW117">
        <v>2</v>
      </c>
      <c r="AX117">
        <v>46020462</v>
      </c>
      <c r="AY117">
        <v>1</v>
      </c>
      <c r="AZ117">
        <v>0</v>
      </c>
      <c r="BA117">
        <v>124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ROUND(Y117*Source!I141*DO117,9)</f>
        <v>0.57578399999999996</v>
      </c>
      <c r="CX117">
        <f>ROUND(Y117*Source!I141,9)</f>
        <v>3.9600000000000003E-2</v>
      </c>
      <c r="CY117">
        <f>AB117</f>
        <v>4116.82</v>
      </c>
      <c r="CZ117">
        <f>AF117</f>
        <v>283.89999999999998</v>
      </c>
      <c r="DA117">
        <f>AJ117</f>
        <v>13.85</v>
      </c>
      <c r="DB117">
        <f>ROUND(((ROUND(AT117*CZ117,2)*3)*1.1),6)</f>
        <v>70.257000000000005</v>
      </c>
      <c r="DC117">
        <f>ROUND(((ROUND(AT117*AG117,2)*3)*1.1),6)</f>
        <v>3.597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155.71</v>
      </c>
      <c r="DH117">
        <f>ROUND(ROUND(AG117*AK117,2)*CX117,2)</f>
        <v>32.450000000000003</v>
      </c>
      <c r="DI117">
        <f t="shared" si="52"/>
        <v>0</v>
      </c>
      <c r="DJ117">
        <f>DG117</f>
        <v>155.71</v>
      </c>
      <c r="DK117">
        <v>0</v>
      </c>
      <c r="DL117" t="s">
        <v>394</v>
      </c>
      <c r="DM117">
        <v>0</v>
      </c>
      <c r="DN117" t="s">
        <v>389</v>
      </c>
      <c r="DO117">
        <v>14.54</v>
      </c>
    </row>
    <row r="118" spans="1:119" x14ac:dyDescent="0.2">
      <c r="A118">
        <f>ROW(Source!A141)</f>
        <v>141</v>
      </c>
      <c r="B118">
        <v>46019751</v>
      </c>
      <c r="C118">
        <v>46020451</v>
      </c>
      <c r="D118">
        <v>45133454</v>
      </c>
      <c r="E118">
        <v>1</v>
      </c>
      <c r="F118">
        <v>1</v>
      </c>
      <c r="G118">
        <v>1080</v>
      </c>
      <c r="H118">
        <v>3</v>
      </c>
      <c r="I118" t="s">
        <v>283</v>
      </c>
      <c r="J118" t="s">
        <v>286</v>
      </c>
      <c r="K118" t="s">
        <v>284</v>
      </c>
      <c r="L118">
        <v>1348</v>
      </c>
      <c r="N118">
        <v>1009</v>
      </c>
      <c r="O118" t="s">
        <v>285</v>
      </c>
      <c r="P118" t="s">
        <v>285</v>
      </c>
      <c r="Q118">
        <v>1000</v>
      </c>
      <c r="W118">
        <v>0</v>
      </c>
      <c r="X118">
        <v>460913740</v>
      </c>
      <c r="Y118">
        <f>((AT118*3)*1)</f>
        <v>7.1999999999999993</v>
      </c>
      <c r="AA118">
        <v>4270.3100000000004</v>
      </c>
      <c r="AB118">
        <v>0</v>
      </c>
      <c r="AC118">
        <v>0</v>
      </c>
      <c r="AD118">
        <v>0</v>
      </c>
      <c r="AE118">
        <v>291.29000000000002</v>
      </c>
      <c r="AF118">
        <v>0</v>
      </c>
      <c r="AG118">
        <v>0</v>
      </c>
      <c r="AH118">
        <v>0</v>
      </c>
      <c r="AI118">
        <v>14.66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2.4</v>
      </c>
      <c r="AU118" t="s">
        <v>291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ROUND(Y118*Source!I141,9)</f>
        <v>1.1519999999999999</v>
      </c>
      <c r="CY118">
        <f>AA118</f>
        <v>4270.3100000000004</v>
      </c>
      <c r="CZ118">
        <f>AE118</f>
        <v>291.29000000000002</v>
      </c>
      <c r="DA118">
        <f>AI118</f>
        <v>14.66</v>
      </c>
      <c r="DB118">
        <f>ROUND(((ROUND(AT118*CZ118,2)*3)*1),6)</f>
        <v>2097.3000000000002</v>
      </c>
      <c r="DC118">
        <f>ROUND(((ROUND(AT118*AG118,2)*3)*1),6)</f>
        <v>0</v>
      </c>
      <c r="DD118" t="s">
        <v>3</v>
      </c>
      <c r="DE118" t="s">
        <v>3</v>
      </c>
      <c r="DF118">
        <f>ROUND(ROUND(AE118*AI118,2)*CX118,2)</f>
        <v>4919.3999999999996</v>
      </c>
      <c r="DG118">
        <f>ROUND(ROUND(AF118,2)*CX118,2)</f>
        <v>0</v>
      </c>
      <c r="DH118">
        <f>ROUND(ROUND(AG118,2)*CX118,2)</f>
        <v>0</v>
      </c>
      <c r="DI118">
        <f t="shared" si="52"/>
        <v>0</v>
      </c>
      <c r="DJ118">
        <f>DF118</f>
        <v>4919.3999999999996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ROW(Source!A143)</f>
        <v>143</v>
      </c>
      <c r="B119">
        <v>46019751</v>
      </c>
      <c r="C119">
        <v>46020465</v>
      </c>
      <c r="D119">
        <v>45086191</v>
      </c>
      <c r="E119">
        <v>1080</v>
      </c>
      <c r="F119">
        <v>1</v>
      </c>
      <c r="G119">
        <v>1080</v>
      </c>
      <c r="H119">
        <v>1</v>
      </c>
      <c r="I119" t="s">
        <v>387</v>
      </c>
      <c r="J119" t="s">
        <v>3</v>
      </c>
      <c r="K119" t="s">
        <v>388</v>
      </c>
      <c r="L119">
        <v>1191</v>
      </c>
      <c r="N119">
        <v>1013</v>
      </c>
      <c r="O119" t="s">
        <v>389</v>
      </c>
      <c r="P119" t="s">
        <v>389</v>
      </c>
      <c r="Q119">
        <v>1</v>
      </c>
      <c r="W119">
        <v>0</v>
      </c>
      <c r="X119">
        <v>476480486</v>
      </c>
      <c r="Y119">
        <f t="shared" ref="Y119:Y127" si="63">(AT119*1.1)</f>
        <v>4.7190000000000003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5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4.29</v>
      </c>
      <c r="AU119" t="s">
        <v>34</v>
      </c>
      <c r="AV119">
        <v>1</v>
      </c>
      <c r="AW119">
        <v>2</v>
      </c>
      <c r="AX119">
        <v>46020488</v>
      </c>
      <c r="AY119">
        <v>1</v>
      </c>
      <c r="AZ119">
        <v>0</v>
      </c>
      <c r="BA119">
        <v>126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ROUND(AT119*Source!I143*AH119*AL119,2)</f>
        <v>0</v>
      </c>
      <c r="CV119">
        <f>ROUND(Y119*Source!I143,9)</f>
        <v>0.75504000000000004</v>
      </c>
      <c r="CW119">
        <v>0</v>
      </c>
      <c r="CX119">
        <f>ROUND(Y119*Source!I143,9)</f>
        <v>0.75504000000000004</v>
      </c>
      <c r="CY119">
        <f>AD119</f>
        <v>0</v>
      </c>
      <c r="CZ119">
        <f>AH119</f>
        <v>0</v>
      </c>
      <c r="DA119">
        <f>AL119</f>
        <v>1</v>
      </c>
      <c r="DB119">
        <f t="shared" ref="DB119:DB127" si="64">ROUND((ROUND(AT119*CZ119,2)*1.1),6)</f>
        <v>0</v>
      </c>
      <c r="DC119">
        <f t="shared" ref="DC119:DC127" si="65">ROUND((ROUND(AT119*AG119,2)*1.1),6)</f>
        <v>0</v>
      </c>
      <c r="DD119" t="s">
        <v>3</v>
      </c>
      <c r="DE119" t="s">
        <v>3</v>
      </c>
      <c r="DF119">
        <f t="shared" ref="DF119:DF127" si="66">ROUND(ROUND(AE119,2)*CX119,2)</f>
        <v>0</v>
      </c>
      <c r="DG119">
        <f>ROUND(ROUND(AF119,2)*CX119,2)</f>
        <v>0</v>
      </c>
      <c r="DH119">
        <f>ROUND(ROUND(AG119,2)*CX119,2)</f>
        <v>0</v>
      </c>
      <c r="DI119">
        <f t="shared" si="52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ROW(Source!A143)</f>
        <v>143</v>
      </c>
      <c r="B120">
        <v>46019751</v>
      </c>
      <c r="C120">
        <v>46020465</v>
      </c>
      <c r="D120">
        <v>45157198</v>
      </c>
      <c r="E120">
        <v>1</v>
      </c>
      <c r="F120">
        <v>1</v>
      </c>
      <c r="G120">
        <v>1080</v>
      </c>
      <c r="H120">
        <v>2</v>
      </c>
      <c r="I120" t="s">
        <v>398</v>
      </c>
      <c r="J120" t="s">
        <v>399</v>
      </c>
      <c r="K120" t="s">
        <v>400</v>
      </c>
      <c r="L120">
        <v>1368</v>
      </c>
      <c r="N120">
        <v>1011</v>
      </c>
      <c r="O120" t="s">
        <v>393</v>
      </c>
      <c r="P120" t="s">
        <v>393</v>
      </c>
      <c r="Q120">
        <v>1</v>
      </c>
      <c r="W120">
        <v>0</v>
      </c>
      <c r="X120">
        <v>-741343433</v>
      </c>
      <c r="Y120">
        <f t="shared" si="63"/>
        <v>0.33</v>
      </c>
      <c r="AA120">
        <v>0</v>
      </c>
      <c r="AB120">
        <v>1107.0899999999999</v>
      </c>
      <c r="AC120">
        <v>744.56</v>
      </c>
      <c r="AD120">
        <v>0</v>
      </c>
      <c r="AE120">
        <v>0</v>
      </c>
      <c r="AF120">
        <v>41.45</v>
      </c>
      <c r="AG120">
        <v>12.62</v>
      </c>
      <c r="AH120">
        <v>0</v>
      </c>
      <c r="AI120">
        <v>1</v>
      </c>
      <c r="AJ120">
        <v>25.51</v>
      </c>
      <c r="AK120">
        <v>56.35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0.3</v>
      </c>
      <c r="AU120" t="s">
        <v>34</v>
      </c>
      <c r="AV120">
        <v>0</v>
      </c>
      <c r="AW120">
        <v>2</v>
      </c>
      <c r="AX120">
        <v>46020489</v>
      </c>
      <c r="AY120">
        <v>1</v>
      </c>
      <c r="AZ120">
        <v>0</v>
      </c>
      <c r="BA120">
        <v>127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ROUND(Y120*Source!I143*DO120,9)</f>
        <v>0.66633600000000004</v>
      </c>
      <c r="CX120">
        <f>ROUND(Y120*Source!I143,9)</f>
        <v>5.28E-2</v>
      </c>
      <c r="CY120">
        <f t="shared" ref="CY120:CY127" si="67">AB120</f>
        <v>1107.0899999999999</v>
      </c>
      <c r="CZ120">
        <f t="shared" ref="CZ120:CZ127" si="68">AF120</f>
        <v>41.45</v>
      </c>
      <c r="DA120">
        <f t="shared" ref="DA120:DA127" si="69">AJ120</f>
        <v>25.51</v>
      </c>
      <c r="DB120">
        <f t="shared" si="64"/>
        <v>13.683999999999999</v>
      </c>
      <c r="DC120">
        <f t="shared" si="65"/>
        <v>4.1689999999999996</v>
      </c>
      <c r="DD120" t="s">
        <v>3</v>
      </c>
      <c r="DE120" t="s">
        <v>3</v>
      </c>
      <c r="DF120">
        <f t="shared" si="66"/>
        <v>0</v>
      </c>
      <c r="DG120">
        <f t="shared" ref="DG120:DG127" si="70">ROUND(ROUND(AF120*AJ120,2)*CX120,2)</f>
        <v>55.83</v>
      </c>
      <c r="DH120">
        <f t="shared" ref="DH120:DH127" si="71">ROUND(ROUND(AG120*AK120,2)*CX120,2)</f>
        <v>37.549999999999997</v>
      </c>
      <c r="DI120">
        <f t="shared" si="52"/>
        <v>0</v>
      </c>
      <c r="DJ120">
        <f t="shared" ref="DJ120:DJ127" si="72">DG120</f>
        <v>55.83</v>
      </c>
      <c r="DK120">
        <v>0</v>
      </c>
      <c r="DL120" t="s">
        <v>394</v>
      </c>
      <c r="DM120">
        <v>0</v>
      </c>
      <c r="DN120" t="s">
        <v>389</v>
      </c>
      <c r="DO120">
        <v>12.62</v>
      </c>
    </row>
    <row r="121" spans="1:119" x14ac:dyDescent="0.2">
      <c r="A121">
        <f>ROW(Source!A143)</f>
        <v>143</v>
      </c>
      <c r="B121">
        <v>46019751</v>
      </c>
      <c r="C121">
        <v>46020465</v>
      </c>
      <c r="D121">
        <v>45156905</v>
      </c>
      <c r="E121">
        <v>1</v>
      </c>
      <c r="F121">
        <v>1</v>
      </c>
      <c r="G121">
        <v>1080</v>
      </c>
      <c r="H121">
        <v>2</v>
      </c>
      <c r="I121" t="s">
        <v>548</v>
      </c>
      <c r="J121" t="s">
        <v>549</v>
      </c>
      <c r="K121" t="s">
        <v>550</v>
      </c>
      <c r="L121">
        <v>1368</v>
      </c>
      <c r="N121">
        <v>1011</v>
      </c>
      <c r="O121" t="s">
        <v>393</v>
      </c>
      <c r="P121" t="s">
        <v>393</v>
      </c>
      <c r="Q121">
        <v>1</v>
      </c>
      <c r="W121">
        <v>0</v>
      </c>
      <c r="X121">
        <v>1854001473</v>
      </c>
      <c r="Y121">
        <f t="shared" si="63"/>
        <v>0.33</v>
      </c>
      <c r="AA121">
        <v>0</v>
      </c>
      <c r="AB121">
        <v>2516.11</v>
      </c>
      <c r="AC121">
        <v>857.84</v>
      </c>
      <c r="AD121">
        <v>0</v>
      </c>
      <c r="AE121">
        <v>0</v>
      </c>
      <c r="AF121">
        <v>153.94999999999999</v>
      </c>
      <c r="AG121">
        <v>14.54</v>
      </c>
      <c r="AH121">
        <v>0</v>
      </c>
      <c r="AI121">
        <v>1</v>
      </c>
      <c r="AJ121">
        <v>15.61</v>
      </c>
      <c r="AK121">
        <v>56.35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0.3</v>
      </c>
      <c r="AU121" t="s">
        <v>34</v>
      </c>
      <c r="AV121">
        <v>0</v>
      </c>
      <c r="AW121">
        <v>2</v>
      </c>
      <c r="AX121">
        <v>46020490</v>
      </c>
      <c r="AY121">
        <v>1</v>
      </c>
      <c r="AZ121">
        <v>0</v>
      </c>
      <c r="BA121">
        <v>128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ROUND(Y121*Source!I143*DO121,9)</f>
        <v>0.76771199999999995</v>
      </c>
      <c r="CX121">
        <f>ROUND(Y121*Source!I143,9)</f>
        <v>5.28E-2</v>
      </c>
      <c r="CY121">
        <f t="shared" si="67"/>
        <v>2516.11</v>
      </c>
      <c r="CZ121">
        <f t="shared" si="68"/>
        <v>153.94999999999999</v>
      </c>
      <c r="DA121">
        <f t="shared" si="69"/>
        <v>15.61</v>
      </c>
      <c r="DB121">
        <f t="shared" si="64"/>
        <v>50.808999999999997</v>
      </c>
      <c r="DC121">
        <f t="shared" si="65"/>
        <v>4.7960000000000003</v>
      </c>
      <c r="DD121" t="s">
        <v>3</v>
      </c>
      <c r="DE121" t="s">
        <v>3</v>
      </c>
      <c r="DF121">
        <f t="shared" si="66"/>
        <v>0</v>
      </c>
      <c r="DG121">
        <f t="shared" si="70"/>
        <v>126.89</v>
      </c>
      <c r="DH121">
        <f t="shared" si="71"/>
        <v>43.26</v>
      </c>
      <c r="DI121">
        <f t="shared" si="52"/>
        <v>0</v>
      </c>
      <c r="DJ121">
        <f t="shared" si="72"/>
        <v>126.89</v>
      </c>
      <c r="DK121">
        <v>0</v>
      </c>
      <c r="DL121" t="s">
        <v>394</v>
      </c>
      <c r="DM121">
        <v>0</v>
      </c>
      <c r="DN121" t="s">
        <v>389</v>
      </c>
      <c r="DO121">
        <v>14.54</v>
      </c>
    </row>
    <row r="122" spans="1:119" x14ac:dyDescent="0.2">
      <c r="A122">
        <f>ROW(Source!A143)</f>
        <v>143</v>
      </c>
      <c r="B122">
        <v>46019751</v>
      </c>
      <c r="C122">
        <v>46020465</v>
      </c>
      <c r="D122">
        <v>45156998</v>
      </c>
      <c r="E122">
        <v>1</v>
      </c>
      <c r="F122">
        <v>1</v>
      </c>
      <c r="G122">
        <v>1080</v>
      </c>
      <c r="H122">
        <v>2</v>
      </c>
      <c r="I122" t="s">
        <v>503</v>
      </c>
      <c r="J122" t="s">
        <v>504</v>
      </c>
      <c r="K122" t="s">
        <v>505</v>
      </c>
      <c r="L122">
        <v>1368</v>
      </c>
      <c r="N122">
        <v>1011</v>
      </c>
      <c r="O122" t="s">
        <v>393</v>
      </c>
      <c r="P122" t="s">
        <v>393</v>
      </c>
      <c r="Q122">
        <v>1</v>
      </c>
      <c r="W122">
        <v>0</v>
      </c>
      <c r="X122">
        <v>-1705059863</v>
      </c>
      <c r="Y122">
        <f t="shared" si="63"/>
        <v>0.33</v>
      </c>
      <c r="AA122">
        <v>0</v>
      </c>
      <c r="AB122">
        <v>2141.4699999999998</v>
      </c>
      <c r="AC122">
        <v>744.56</v>
      </c>
      <c r="AD122">
        <v>0</v>
      </c>
      <c r="AE122">
        <v>0</v>
      </c>
      <c r="AF122">
        <v>140.38</v>
      </c>
      <c r="AG122">
        <v>12.62</v>
      </c>
      <c r="AH122">
        <v>0</v>
      </c>
      <c r="AI122">
        <v>1</v>
      </c>
      <c r="AJ122">
        <v>14.57</v>
      </c>
      <c r="AK122">
        <v>56.35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0.3</v>
      </c>
      <c r="AU122" t="s">
        <v>34</v>
      </c>
      <c r="AV122">
        <v>0</v>
      </c>
      <c r="AW122">
        <v>2</v>
      </c>
      <c r="AX122">
        <v>46020491</v>
      </c>
      <c r="AY122">
        <v>1</v>
      </c>
      <c r="AZ122">
        <v>0</v>
      </c>
      <c r="BA122">
        <v>129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ROUND(Y122*Source!I143*DO122,9)</f>
        <v>0.66633600000000004</v>
      </c>
      <c r="CX122">
        <f>ROUND(Y122*Source!I143,9)</f>
        <v>5.28E-2</v>
      </c>
      <c r="CY122">
        <f t="shared" si="67"/>
        <v>2141.4699999999998</v>
      </c>
      <c r="CZ122">
        <f t="shared" si="68"/>
        <v>140.38</v>
      </c>
      <c r="DA122">
        <f t="shared" si="69"/>
        <v>14.57</v>
      </c>
      <c r="DB122">
        <f t="shared" si="64"/>
        <v>46.320999999999998</v>
      </c>
      <c r="DC122">
        <f t="shared" si="65"/>
        <v>4.1689999999999996</v>
      </c>
      <c r="DD122" t="s">
        <v>3</v>
      </c>
      <c r="DE122" t="s">
        <v>3</v>
      </c>
      <c r="DF122">
        <f t="shared" si="66"/>
        <v>0</v>
      </c>
      <c r="DG122">
        <f t="shared" si="70"/>
        <v>107.99</v>
      </c>
      <c r="DH122">
        <f t="shared" si="71"/>
        <v>37.549999999999997</v>
      </c>
      <c r="DI122">
        <f t="shared" si="52"/>
        <v>0</v>
      </c>
      <c r="DJ122">
        <f t="shared" si="72"/>
        <v>107.99</v>
      </c>
      <c r="DK122">
        <v>0</v>
      </c>
      <c r="DL122" t="s">
        <v>394</v>
      </c>
      <c r="DM122">
        <v>0</v>
      </c>
      <c r="DN122" t="s">
        <v>389</v>
      </c>
      <c r="DO122">
        <v>12.62</v>
      </c>
    </row>
    <row r="123" spans="1:119" x14ac:dyDescent="0.2">
      <c r="A123">
        <f>ROW(Source!A143)</f>
        <v>143</v>
      </c>
      <c r="B123">
        <v>46019751</v>
      </c>
      <c r="C123">
        <v>46020465</v>
      </c>
      <c r="D123">
        <v>45156999</v>
      </c>
      <c r="E123">
        <v>1</v>
      </c>
      <c r="F123">
        <v>1</v>
      </c>
      <c r="G123">
        <v>1080</v>
      </c>
      <c r="H123">
        <v>2</v>
      </c>
      <c r="I123" t="s">
        <v>551</v>
      </c>
      <c r="J123" t="s">
        <v>552</v>
      </c>
      <c r="K123" t="s">
        <v>553</v>
      </c>
      <c r="L123">
        <v>1368</v>
      </c>
      <c r="N123">
        <v>1011</v>
      </c>
      <c r="O123" t="s">
        <v>393</v>
      </c>
      <c r="P123" t="s">
        <v>393</v>
      </c>
      <c r="Q123">
        <v>1</v>
      </c>
      <c r="W123">
        <v>0</v>
      </c>
      <c r="X123">
        <v>1072777264</v>
      </c>
      <c r="Y123">
        <f t="shared" si="63"/>
        <v>0.33</v>
      </c>
      <c r="AA123">
        <v>0</v>
      </c>
      <c r="AB123">
        <v>3739.31</v>
      </c>
      <c r="AC123">
        <v>1098.55</v>
      </c>
      <c r="AD123">
        <v>0</v>
      </c>
      <c r="AE123">
        <v>0</v>
      </c>
      <c r="AF123">
        <v>260.5</v>
      </c>
      <c r="AG123">
        <v>18.62</v>
      </c>
      <c r="AH123">
        <v>0</v>
      </c>
      <c r="AI123">
        <v>1</v>
      </c>
      <c r="AJ123">
        <v>13.71</v>
      </c>
      <c r="AK123">
        <v>56.35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0.3</v>
      </c>
      <c r="AU123" t="s">
        <v>34</v>
      </c>
      <c r="AV123">
        <v>0</v>
      </c>
      <c r="AW123">
        <v>2</v>
      </c>
      <c r="AX123">
        <v>46020492</v>
      </c>
      <c r="AY123">
        <v>1</v>
      </c>
      <c r="AZ123">
        <v>0</v>
      </c>
      <c r="BA123">
        <v>130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ROUND(Y123*Source!I143*DO123,9)</f>
        <v>0.98313600000000001</v>
      </c>
      <c r="CX123">
        <f>ROUND(Y123*Source!I143,9)</f>
        <v>5.28E-2</v>
      </c>
      <c r="CY123">
        <f t="shared" si="67"/>
        <v>3739.31</v>
      </c>
      <c r="CZ123">
        <f t="shared" si="68"/>
        <v>260.5</v>
      </c>
      <c r="DA123">
        <f t="shared" si="69"/>
        <v>13.71</v>
      </c>
      <c r="DB123">
        <f t="shared" si="64"/>
        <v>85.965000000000003</v>
      </c>
      <c r="DC123">
        <f t="shared" si="65"/>
        <v>6.149</v>
      </c>
      <c r="DD123" t="s">
        <v>3</v>
      </c>
      <c r="DE123" t="s">
        <v>3</v>
      </c>
      <c r="DF123">
        <f t="shared" si="66"/>
        <v>0</v>
      </c>
      <c r="DG123">
        <f t="shared" si="70"/>
        <v>188.57</v>
      </c>
      <c r="DH123">
        <f t="shared" si="71"/>
        <v>55.4</v>
      </c>
      <c r="DI123">
        <f t="shared" si="52"/>
        <v>0</v>
      </c>
      <c r="DJ123">
        <f t="shared" si="72"/>
        <v>188.57</v>
      </c>
      <c r="DK123">
        <v>0</v>
      </c>
      <c r="DL123" t="s">
        <v>394</v>
      </c>
      <c r="DM123">
        <v>0</v>
      </c>
      <c r="DN123" t="s">
        <v>389</v>
      </c>
      <c r="DO123">
        <v>18.62</v>
      </c>
    </row>
    <row r="124" spans="1:119" x14ac:dyDescent="0.2">
      <c r="A124">
        <f>ROW(Source!A143)</f>
        <v>143</v>
      </c>
      <c r="B124">
        <v>46019751</v>
      </c>
      <c r="C124">
        <v>46020465</v>
      </c>
      <c r="D124">
        <v>45156987</v>
      </c>
      <c r="E124">
        <v>1</v>
      </c>
      <c r="F124">
        <v>1</v>
      </c>
      <c r="G124">
        <v>1080</v>
      </c>
      <c r="H124">
        <v>2</v>
      </c>
      <c r="I124" t="s">
        <v>554</v>
      </c>
      <c r="J124" t="s">
        <v>555</v>
      </c>
      <c r="K124" t="s">
        <v>556</v>
      </c>
      <c r="L124">
        <v>1368</v>
      </c>
      <c r="N124">
        <v>1011</v>
      </c>
      <c r="O124" t="s">
        <v>393</v>
      </c>
      <c r="P124" t="s">
        <v>393</v>
      </c>
      <c r="Q124">
        <v>1</v>
      </c>
      <c r="W124">
        <v>0</v>
      </c>
      <c r="X124">
        <v>-99705890</v>
      </c>
      <c r="Y124">
        <f t="shared" si="63"/>
        <v>0.33</v>
      </c>
      <c r="AA124">
        <v>0</v>
      </c>
      <c r="AB124">
        <v>2564.06</v>
      </c>
      <c r="AC124">
        <v>857.84</v>
      </c>
      <c r="AD124">
        <v>0</v>
      </c>
      <c r="AE124">
        <v>0</v>
      </c>
      <c r="AF124">
        <v>163.81</v>
      </c>
      <c r="AG124">
        <v>14.54</v>
      </c>
      <c r="AH124">
        <v>0</v>
      </c>
      <c r="AI124">
        <v>1</v>
      </c>
      <c r="AJ124">
        <v>14.95</v>
      </c>
      <c r="AK124">
        <v>56.35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</v>
      </c>
      <c r="AU124" t="s">
        <v>34</v>
      </c>
      <c r="AV124">
        <v>0</v>
      </c>
      <c r="AW124">
        <v>2</v>
      </c>
      <c r="AX124">
        <v>46020493</v>
      </c>
      <c r="AY124">
        <v>1</v>
      </c>
      <c r="AZ124">
        <v>0</v>
      </c>
      <c r="BA124">
        <v>131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ROUND(Y124*Source!I143*DO124,9)</f>
        <v>0.76771199999999995</v>
      </c>
      <c r="CX124">
        <f>ROUND(Y124*Source!I143,9)</f>
        <v>5.28E-2</v>
      </c>
      <c r="CY124">
        <f t="shared" si="67"/>
        <v>2564.06</v>
      </c>
      <c r="CZ124">
        <f t="shared" si="68"/>
        <v>163.81</v>
      </c>
      <c r="DA124">
        <f t="shared" si="69"/>
        <v>14.95</v>
      </c>
      <c r="DB124">
        <f t="shared" si="64"/>
        <v>54.054000000000002</v>
      </c>
      <c r="DC124">
        <f t="shared" si="65"/>
        <v>4.7960000000000003</v>
      </c>
      <c r="DD124" t="s">
        <v>3</v>
      </c>
      <c r="DE124" t="s">
        <v>3</v>
      </c>
      <c r="DF124">
        <f t="shared" si="66"/>
        <v>0</v>
      </c>
      <c r="DG124">
        <f t="shared" si="70"/>
        <v>129.31</v>
      </c>
      <c r="DH124">
        <f t="shared" si="71"/>
        <v>43.26</v>
      </c>
      <c r="DI124">
        <f t="shared" si="52"/>
        <v>0</v>
      </c>
      <c r="DJ124">
        <f t="shared" si="72"/>
        <v>129.31</v>
      </c>
      <c r="DK124">
        <v>0</v>
      </c>
      <c r="DL124" t="s">
        <v>394</v>
      </c>
      <c r="DM124">
        <v>0</v>
      </c>
      <c r="DN124" t="s">
        <v>389</v>
      </c>
      <c r="DO124">
        <v>14.54</v>
      </c>
    </row>
    <row r="125" spans="1:119" x14ac:dyDescent="0.2">
      <c r="A125">
        <f>ROW(Source!A143)</f>
        <v>143</v>
      </c>
      <c r="B125">
        <v>46019751</v>
      </c>
      <c r="C125">
        <v>46020465</v>
      </c>
      <c r="D125">
        <v>45157011</v>
      </c>
      <c r="E125">
        <v>1</v>
      </c>
      <c r="F125">
        <v>1</v>
      </c>
      <c r="G125">
        <v>1080</v>
      </c>
      <c r="H125">
        <v>2</v>
      </c>
      <c r="I125" t="s">
        <v>557</v>
      </c>
      <c r="J125" t="s">
        <v>558</v>
      </c>
      <c r="K125" t="s">
        <v>559</v>
      </c>
      <c r="L125">
        <v>1368</v>
      </c>
      <c r="N125">
        <v>1011</v>
      </c>
      <c r="O125" t="s">
        <v>393</v>
      </c>
      <c r="P125" t="s">
        <v>393</v>
      </c>
      <c r="Q125">
        <v>1</v>
      </c>
      <c r="W125">
        <v>0</v>
      </c>
      <c r="X125">
        <v>26375789</v>
      </c>
      <c r="Y125">
        <f t="shared" si="63"/>
        <v>0.33</v>
      </c>
      <c r="AA125">
        <v>0</v>
      </c>
      <c r="AB125">
        <v>4116.82</v>
      </c>
      <c r="AC125">
        <v>857.84</v>
      </c>
      <c r="AD125">
        <v>0</v>
      </c>
      <c r="AE125">
        <v>0</v>
      </c>
      <c r="AF125">
        <v>283.89999999999998</v>
      </c>
      <c r="AG125">
        <v>14.54</v>
      </c>
      <c r="AH125">
        <v>0</v>
      </c>
      <c r="AI125">
        <v>1</v>
      </c>
      <c r="AJ125">
        <v>13.85</v>
      </c>
      <c r="AK125">
        <v>56.35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</v>
      </c>
      <c r="AU125" t="s">
        <v>34</v>
      </c>
      <c r="AV125">
        <v>0</v>
      </c>
      <c r="AW125">
        <v>2</v>
      </c>
      <c r="AX125">
        <v>46020494</v>
      </c>
      <c r="AY125">
        <v>1</v>
      </c>
      <c r="AZ125">
        <v>0</v>
      </c>
      <c r="BA125">
        <v>132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ROUND(Y125*Source!I143*DO125,9)</f>
        <v>0.76771199999999995</v>
      </c>
      <c r="CX125">
        <f>ROUND(Y125*Source!I143,9)</f>
        <v>5.28E-2</v>
      </c>
      <c r="CY125">
        <f t="shared" si="67"/>
        <v>4116.82</v>
      </c>
      <c r="CZ125">
        <f t="shared" si="68"/>
        <v>283.89999999999998</v>
      </c>
      <c r="DA125">
        <f t="shared" si="69"/>
        <v>13.85</v>
      </c>
      <c r="DB125">
        <f t="shared" si="64"/>
        <v>93.686999999999998</v>
      </c>
      <c r="DC125">
        <f t="shared" si="65"/>
        <v>4.7960000000000003</v>
      </c>
      <c r="DD125" t="s">
        <v>3</v>
      </c>
      <c r="DE125" t="s">
        <v>3</v>
      </c>
      <c r="DF125">
        <f t="shared" si="66"/>
        <v>0</v>
      </c>
      <c r="DG125">
        <f t="shared" si="70"/>
        <v>207.61</v>
      </c>
      <c r="DH125">
        <f t="shared" si="71"/>
        <v>43.26</v>
      </c>
      <c r="DI125">
        <f t="shared" si="52"/>
        <v>0</v>
      </c>
      <c r="DJ125">
        <f t="shared" si="72"/>
        <v>207.61</v>
      </c>
      <c r="DK125">
        <v>0</v>
      </c>
      <c r="DL125" t="s">
        <v>394</v>
      </c>
      <c r="DM125">
        <v>0</v>
      </c>
      <c r="DN125" t="s">
        <v>389</v>
      </c>
      <c r="DO125">
        <v>14.54</v>
      </c>
    </row>
    <row r="126" spans="1:119" x14ac:dyDescent="0.2">
      <c r="A126">
        <f>ROW(Source!A143)</f>
        <v>143</v>
      </c>
      <c r="B126">
        <v>46019751</v>
      </c>
      <c r="C126">
        <v>46020465</v>
      </c>
      <c r="D126">
        <v>45156991</v>
      </c>
      <c r="E126">
        <v>1</v>
      </c>
      <c r="F126">
        <v>1</v>
      </c>
      <c r="G126">
        <v>1080</v>
      </c>
      <c r="H126">
        <v>2</v>
      </c>
      <c r="I126" t="s">
        <v>560</v>
      </c>
      <c r="J126" t="s">
        <v>561</v>
      </c>
      <c r="K126" t="s">
        <v>562</v>
      </c>
      <c r="L126">
        <v>1368</v>
      </c>
      <c r="N126">
        <v>1011</v>
      </c>
      <c r="O126" t="s">
        <v>393</v>
      </c>
      <c r="P126" t="s">
        <v>393</v>
      </c>
      <c r="Q126">
        <v>1</v>
      </c>
      <c r="W126">
        <v>0</v>
      </c>
      <c r="X126">
        <v>636285462</v>
      </c>
      <c r="Y126">
        <f t="shared" si="63"/>
        <v>0.33</v>
      </c>
      <c r="AA126">
        <v>0</v>
      </c>
      <c r="AB126">
        <v>3014.98</v>
      </c>
      <c r="AC126">
        <v>998.84</v>
      </c>
      <c r="AD126">
        <v>0</v>
      </c>
      <c r="AE126">
        <v>0</v>
      </c>
      <c r="AF126">
        <v>189.45</v>
      </c>
      <c r="AG126">
        <v>16.93</v>
      </c>
      <c r="AH126">
        <v>0</v>
      </c>
      <c r="AI126">
        <v>1</v>
      </c>
      <c r="AJ126">
        <v>15.2</v>
      </c>
      <c r="AK126">
        <v>56.35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0.3</v>
      </c>
      <c r="AU126" t="s">
        <v>34</v>
      </c>
      <c r="AV126">
        <v>0</v>
      </c>
      <c r="AW126">
        <v>2</v>
      </c>
      <c r="AX126">
        <v>46020495</v>
      </c>
      <c r="AY126">
        <v>1</v>
      </c>
      <c r="AZ126">
        <v>0</v>
      </c>
      <c r="BA126">
        <v>133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ROUND(Y126*Source!I143*DO126,9)</f>
        <v>0.89390400000000003</v>
      </c>
      <c r="CX126">
        <f>ROUND(Y126*Source!I143,9)</f>
        <v>5.28E-2</v>
      </c>
      <c r="CY126">
        <f t="shared" si="67"/>
        <v>3014.98</v>
      </c>
      <c r="CZ126">
        <f t="shared" si="68"/>
        <v>189.45</v>
      </c>
      <c r="DA126">
        <f t="shared" si="69"/>
        <v>15.2</v>
      </c>
      <c r="DB126">
        <f t="shared" si="64"/>
        <v>62.524000000000001</v>
      </c>
      <c r="DC126">
        <f t="shared" si="65"/>
        <v>5.5880000000000001</v>
      </c>
      <c r="DD126" t="s">
        <v>3</v>
      </c>
      <c r="DE126" t="s">
        <v>3</v>
      </c>
      <c r="DF126">
        <f t="shared" si="66"/>
        <v>0</v>
      </c>
      <c r="DG126">
        <f t="shared" si="70"/>
        <v>152.04</v>
      </c>
      <c r="DH126">
        <f t="shared" si="71"/>
        <v>50.37</v>
      </c>
      <c r="DI126">
        <f t="shared" si="52"/>
        <v>0</v>
      </c>
      <c r="DJ126">
        <f t="shared" si="72"/>
        <v>152.04</v>
      </c>
      <c r="DK126">
        <v>0</v>
      </c>
      <c r="DL126" t="s">
        <v>394</v>
      </c>
      <c r="DM126">
        <v>0</v>
      </c>
      <c r="DN126" t="s">
        <v>389</v>
      </c>
      <c r="DO126">
        <v>16.93</v>
      </c>
    </row>
    <row r="127" spans="1:119" x14ac:dyDescent="0.2">
      <c r="A127">
        <f>ROW(Source!A143)</f>
        <v>143</v>
      </c>
      <c r="B127">
        <v>46019751</v>
      </c>
      <c r="C127">
        <v>46020465</v>
      </c>
      <c r="D127">
        <v>45156992</v>
      </c>
      <c r="E127">
        <v>1</v>
      </c>
      <c r="F127">
        <v>1</v>
      </c>
      <c r="G127">
        <v>1080</v>
      </c>
      <c r="H127">
        <v>2</v>
      </c>
      <c r="I127" t="s">
        <v>530</v>
      </c>
      <c r="J127" t="s">
        <v>531</v>
      </c>
      <c r="K127" t="s">
        <v>532</v>
      </c>
      <c r="L127">
        <v>1368</v>
      </c>
      <c r="N127">
        <v>1011</v>
      </c>
      <c r="O127" t="s">
        <v>393</v>
      </c>
      <c r="P127" t="s">
        <v>393</v>
      </c>
      <c r="Q127">
        <v>1</v>
      </c>
      <c r="W127">
        <v>0</v>
      </c>
      <c r="X127">
        <v>552425250</v>
      </c>
      <c r="Y127">
        <f t="shared" si="63"/>
        <v>0.9900000000000001</v>
      </c>
      <c r="AA127">
        <v>0</v>
      </c>
      <c r="AB127">
        <v>2904.15</v>
      </c>
      <c r="AC127">
        <v>998.84</v>
      </c>
      <c r="AD127">
        <v>0</v>
      </c>
      <c r="AE127">
        <v>0</v>
      </c>
      <c r="AF127">
        <v>180.35</v>
      </c>
      <c r="AG127">
        <v>16.93</v>
      </c>
      <c r="AH127">
        <v>0</v>
      </c>
      <c r="AI127">
        <v>1</v>
      </c>
      <c r="AJ127">
        <v>15.38</v>
      </c>
      <c r="AK127">
        <v>56.35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0.9</v>
      </c>
      <c r="AU127" t="s">
        <v>34</v>
      </c>
      <c r="AV127">
        <v>0</v>
      </c>
      <c r="AW127">
        <v>2</v>
      </c>
      <c r="AX127">
        <v>46020496</v>
      </c>
      <c r="AY127">
        <v>1</v>
      </c>
      <c r="AZ127">
        <v>0</v>
      </c>
      <c r="BA127">
        <v>134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ROUND(Y127*Source!I143*DO127,9)</f>
        <v>2.6817120000000001</v>
      </c>
      <c r="CX127">
        <f>ROUND(Y127*Source!I143,9)</f>
        <v>0.15840000000000001</v>
      </c>
      <c r="CY127">
        <f t="shared" si="67"/>
        <v>2904.15</v>
      </c>
      <c r="CZ127">
        <f t="shared" si="68"/>
        <v>180.35</v>
      </c>
      <c r="DA127">
        <f t="shared" si="69"/>
        <v>15.38</v>
      </c>
      <c r="DB127">
        <f t="shared" si="64"/>
        <v>178.55199999999999</v>
      </c>
      <c r="DC127">
        <f t="shared" si="65"/>
        <v>16.763999999999999</v>
      </c>
      <c r="DD127" t="s">
        <v>3</v>
      </c>
      <c r="DE127" t="s">
        <v>3</v>
      </c>
      <c r="DF127">
        <f t="shared" si="66"/>
        <v>0</v>
      </c>
      <c r="DG127">
        <f t="shared" si="70"/>
        <v>439.37</v>
      </c>
      <c r="DH127">
        <f t="shared" si="71"/>
        <v>151.12</v>
      </c>
      <c r="DI127">
        <f t="shared" si="52"/>
        <v>0</v>
      </c>
      <c r="DJ127">
        <f t="shared" si="72"/>
        <v>439.37</v>
      </c>
      <c r="DK127">
        <v>0</v>
      </c>
      <c r="DL127" t="s">
        <v>394</v>
      </c>
      <c r="DM127">
        <v>0</v>
      </c>
      <c r="DN127" t="s">
        <v>389</v>
      </c>
      <c r="DO127">
        <v>16.93</v>
      </c>
    </row>
    <row r="128" spans="1:119" x14ac:dyDescent="0.2">
      <c r="A128">
        <f>ROW(Source!A143)</f>
        <v>143</v>
      </c>
      <c r="B128">
        <v>46019751</v>
      </c>
      <c r="C128">
        <v>46020465</v>
      </c>
      <c r="D128">
        <v>45133467</v>
      </c>
      <c r="E128">
        <v>1</v>
      </c>
      <c r="F128">
        <v>1</v>
      </c>
      <c r="G128">
        <v>1080</v>
      </c>
      <c r="H128">
        <v>3</v>
      </c>
      <c r="I128" t="s">
        <v>563</v>
      </c>
      <c r="J128" t="s">
        <v>564</v>
      </c>
      <c r="K128" t="s">
        <v>565</v>
      </c>
      <c r="L128">
        <v>1348</v>
      </c>
      <c r="N128">
        <v>1009</v>
      </c>
      <c r="O128" t="s">
        <v>285</v>
      </c>
      <c r="P128" t="s">
        <v>285</v>
      </c>
      <c r="Q128">
        <v>1000</v>
      </c>
      <c r="W128">
        <v>0</v>
      </c>
      <c r="X128">
        <v>747444490</v>
      </c>
      <c r="Y128">
        <f>(AT128*1)</f>
        <v>0.04</v>
      </c>
      <c r="AA128">
        <v>22966.76</v>
      </c>
      <c r="AB128">
        <v>0</v>
      </c>
      <c r="AC128">
        <v>0</v>
      </c>
      <c r="AD128">
        <v>0</v>
      </c>
      <c r="AE128">
        <v>1436.32</v>
      </c>
      <c r="AF128">
        <v>0</v>
      </c>
      <c r="AG128">
        <v>0</v>
      </c>
      <c r="AH128">
        <v>0</v>
      </c>
      <c r="AI128">
        <v>15.99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0.04</v>
      </c>
      <c r="AU128" t="s">
        <v>33</v>
      </c>
      <c r="AV128">
        <v>0</v>
      </c>
      <c r="AW128">
        <v>2</v>
      </c>
      <c r="AX128">
        <v>46020497</v>
      </c>
      <c r="AY128">
        <v>1</v>
      </c>
      <c r="AZ128">
        <v>0</v>
      </c>
      <c r="BA128">
        <v>135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ROUND(Y128*Source!I143,9)</f>
        <v>6.4000000000000003E-3</v>
      </c>
      <c r="CY128">
        <f>AA128</f>
        <v>22966.76</v>
      </c>
      <c r="CZ128">
        <f>AE128</f>
        <v>1436.32</v>
      </c>
      <c r="DA128">
        <f>AI128</f>
        <v>15.99</v>
      </c>
      <c r="DB128">
        <f>ROUND((ROUND(AT128*CZ128,2)*1),6)</f>
        <v>57.45</v>
      </c>
      <c r="DC128">
        <f>ROUND((ROUND(AT128*AG128,2)*1),6)</f>
        <v>0</v>
      </c>
      <c r="DD128" t="s">
        <v>3</v>
      </c>
      <c r="DE128" t="s">
        <v>3</v>
      </c>
      <c r="DF128">
        <f>ROUND(ROUND(AE128*AI128,2)*CX128,2)</f>
        <v>146.99</v>
      </c>
      <c r="DG128">
        <f>ROUND(ROUND(AF128,2)*CX128,2)</f>
        <v>0</v>
      </c>
      <c r="DH128">
        <f>ROUND(ROUND(AG128,2)*CX128,2)</f>
        <v>0</v>
      </c>
      <c r="DI128">
        <f t="shared" si="52"/>
        <v>0</v>
      </c>
      <c r="DJ128">
        <f>DF128</f>
        <v>146.99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ROW(Source!A143)</f>
        <v>143</v>
      </c>
      <c r="B129">
        <v>46019751</v>
      </c>
      <c r="C129">
        <v>46020465</v>
      </c>
      <c r="D129">
        <v>45133454</v>
      </c>
      <c r="E129">
        <v>1</v>
      </c>
      <c r="F129">
        <v>1</v>
      </c>
      <c r="G129">
        <v>1080</v>
      </c>
      <c r="H129">
        <v>3</v>
      </c>
      <c r="I129" t="s">
        <v>283</v>
      </c>
      <c r="J129" t="s">
        <v>286</v>
      </c>
      <c r="K129" t="s">
        <v>284</v>
      </c>
      <c r="L129">
        <v>1348</v>
      </c>
      <c r="N129">
        <v>1009</v>
      </c>
      <c r="O129" t="s">
        <v>285</v>
      </c>
      <c r="P129" t="s">
        <v>285</v>
      </c>
      <c r="Q129">
        <v>1000</v>
      </c>
      <c r="W129">
        <v>0</v>
      </c>
      <c r="X129">
        <v>460913740</v>
      </c>
      <c r="Y129">
        <f>(AT129*1)</f>
        <v>9.58</v>
      </c>
      <c r="AA129">
        <v>4270.3100000000004</v>
      </c>
      <c r="AB129">
        <v>0</v>
      </c>
      <c r="AC129">
        <v>0</v>
      </c>
      <c r="AD129">
        <v>0</v>
      </c>
      <c r="AE129">
        <v>291.29000000000002</v>
      </c>
      <c r="AF129">
        <v>0</v>
      </c>
      <c r="AG129">
        <v>0</v>
      </c>
      <c r="AH129">
        <v>0</v>
      </c>
      <c r="AI129">
        <v>14.66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9.58</v>
      </c>
      <c r="AU129" t="s">
        <v>33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ROUND(Y129*Source!I143,9)</f>
        <v>1.5327999999999999</v>
      </c>
      <c r="CY129">
        <f>AA129</f>
        <v>4270.3100000000004</v>
      </c>
      <c r="CZ129">
        <f>AE129</f>
        <v>291.29000000000002</v>
      </c>
      <c r="DA129">
        <f>AI129</f>
        <v>14.66</v>
      </c>
      <c r="DB129">
        <f>ROUND((ROUND(AT129*CZ129,2)*1),6)</f>
        <v>2790.56</v>
      </c>
      <c r="DC129">
        <f>ROUND((ROUND(AT129*AG129,2)*1),6)</f>
        <v>0</v>
      </c>
      <c r="DD129" t="s">
        <v>3</v>
      </c>
      <c r="DE129" t="s">
        <v>3</v>
      </c>
      <c r="DF129">
        <f>ROUND(ROUND(AE129*AI129,2)*CX129,2)</f>
        <v>6545.53</v>
      </c>
      <c r="DG129">
        <f>ROUND(ROUND(AF129,2)*CX129,2)</f>
        <v>0</v>
      </c>
      <c r="DH129">
        <f>ROUND(ROUND(AG129,2)*CX129,2)</f>
        <v>0</v>
      </c>
      <c r="DI129">
        <f t="shared" ref="DI129:DI160" si="73">ROUND(ROUND(AH129,2)*CX129,2)</f>
        <v>0</v>
      </c>
      <c r="DJ129">
        <f>DF129</f>
        <v>6545.53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ROW(Source!A145)</f>
        <v>145</v>
      </c>
      <c r="B130">
        <v>46019751</v>
      </c>
      <c r="C130">
        <v>46020500</v>
      </c>
      <c r="D130">
        <v>45086191</v>
      </c>
      <c r="E130">
        <v>1080</v>
      </c>
      <c r="F130">
        <v>1</v>
      </c>
      <c r="G130">
        <v>1080</v>
      </c>
      <c r="H130">
        <v>1</v>
      </c>
      <c r="I130" t="s">
        <v>387</v>
      </c>
      <c r="J130" t="s">
        <v>3</v>
      </c>
      <c r="K130" t="s">
        <v>388</v>
      </c>
      <c r="L130">
        <v>1191</v>
      </c>
      <c r="N130">
        <v>1013</v>
      </c>
      <c r="O130" t="s">
        <v>389</v>
      </c>
      <c r="P130" t="s">
        <v>389</v>
      </c>
      <c r="Q130">
        <v>1</v>
      </c>
      <c r="W130">
        <v>0</v>
      </c>
      <c r="X130">
        <v>476480486</v>
      </c>
      <c r="Y130">
        <f>((AT130*2)*1.1)</f>
        <v>1.1660000000000001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0.53</v>
      </c>
      <c r="AU130" t="s">
        <v>298</v>
      </c>
      <c r="AV130">
        <v>1</v>
      </c>
      <c r="AW130">
        <v>2</v>
      </c>
      <c r="AX130">
        <v>46020509</v>
      </c>
      <c r="AY130">
        <v>1</v>
      </c>
      <c r="AZ130">
        <v>0</v>
      </c>
      <c r="BA130">
        <v>137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ROUND(AT130*Source!I145*AH130*AL130,2)</f>
        <v>0</v>
      </c>
      <c r="CV130">
        <f>ROUND(Y130*Source!I145,9)</f>
        <v>0.18656</v>
      </c>
      <c r="CW130">
        <v>0</v>
      </c>
      <c r="CX130">
        <f>ROUND(Y130*Source!I145,9)</f>
        <v>0.18656</v>
      </c>
      <c r="CY130">
        <f>AD130</f>
        <v>0</v>
      </c>
      <c r="CZ130">
        <f>AH130</f>
        <v>0</v>
      </c>
      <c r="DA130">
        <f>AL130</f>
        <v>1</v>
      </c>
      <c r="DB130">
        <f>ROUND(((ROUND(AT130*CZ130,2)*2)*1.1),6)</f>
        <v>0</v>
      </c>
      <c r="DC130">
        <f>ROUND(((ROUND(AT130*AG130,2)*2)*1.1),6)</f>
        <v>0</v>
      </c>
      <c r="DD130" t="s">
        <v>3</v>
      </c>
      <c r="DE130" t="s">
        <v>3</v>
      </c>
      <c r="DF130">
        <f>ROUND(ROUND(AE130,2)*CX130,2)</f>
        <v>0</v>
      </c>
      <c r="DG130">
        <f>ROUND(ROUND(AF130,2)*CX130,2)</f>
        <v>0</v>
      </c>
      <c r="DH130">
        <f>ROUND(ROUND(AG130,2)*CX130,2)</f>
        <v>0</v>
      </c>
      <c r="DI130">
        <f t="shared" si="73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ROW(Source!A145)</f>
        <v>145</v>
      </c>
      <c r="B131">
        <v>46019751</v>
      </c>
      <c r="C131">
        <v>46020500</v>
      </c>
      <c r="D131">
        <v>45156905</v>
      </c>
      <c r="E131">
        <v>1</v>
      </c>
      <c r="F131">
        <v>1</v>
      </c>
      <c r="G131">
        <v>1080</v>
      </c>
      <c r="H131">
        <v>2</v>
      </c>
      <c r="I131" t="s">
        <v>548</v>
      </c>
      <c r="J131" t="s">
        <v>549</v>
      </c>
      <c r="K131" t="s">
        <v>550</v>
      </c>
      <c r="L131">
        <v>1368</v>
      </c>
      <c r="N131">
        <v>1011</v>
      </c>
      <c r="O131" t="s">
        <v>393</v>
      </c>
      <c r="P131" t="s">
        <v>393</v>
      </c>
      <c r="Q131">
        <v>1</v>
      </c>
      <c r="W131">
        <v>0</v>
      </c>
      <c r="X131">
        <v>1854001473</v>
      </c>
      <c r="Y131">
        <f>((AT131*2)*1.1)</f>
        <v>0.16500000000000001</v>
      </c>
      <c r="AA131">
        <v>0</v>
      </c>
      <c r="AB131">
        <v>2516.11</v>
      </c>
      <c r="AC131">
        <v>857.84</v>
      </c>
      <c r="AD131">
        <v>0</v>
      </c>
      <c r="AE131">
        <v>0</v>
      </c>
      <c r="AF131">
        <v>153.94999999999999</v>
      </c>
      <c r="AG131">
        <v>14.54</v>
      </c>
      <c r="AH131">
        <v>0</v>
      </c>
      <c r="AI131">
        <v>1</v>
      </c>
      <c r="AJ131">
        <v>15.61</v>
      </c>
      <c r="AK131">
        <v>56.35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7.4999999999999997E-2</v>
      </c>
      <c r="AU131" t="s">
        <v>298</v>
      </c>
      <c r="AV131">
        <v>0</v>
      </c>
      <c r="AW131">
        <v>2</v>
      </c>
      <c r="AX131">
        <v>46020510</v>
      </c>
      <c r="AY131">
        <v>1</v>
      </c>
      <c r="AZ131">
        <v>0</v>
      </c>
      <c r="BA131">
        <v>138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ROUND(Y131*Source!I145*DO131,9)</f>
        <v>0.38385599999999998</v>
      </c>
      <c r="CX131">
        <f>ROUND(Y131*Source!I145,9)</f>
        <v>2.64E-2</v>
      </c>
      <c r="CY131">
        <f>AB131</f>
        <v>2516.11</v>
      </c>
      <c r="CZ131">
        <f>AF131</f>
        <v>153.94999999999999</v>
      </c>
      <c r="DA131">
        <f>AJ131</f>
        <v>15.61</v>
      </c>
      <c r="DB131">
        <f>ROUND(((ROUND(AT131*CZ131,2)*2)*1.1),6)</f>
        <v>25.41</v>
      </c>
      <c r="DC131">
        <f>ROUND(((ROUND(AT131*AG131,2)*2)*1.1),6)</f>
        <v>2.3980000000000001</v>
      </c>
      <c r="DD131" t="s">
        <v>3</v>
      </c>
      <c r="DE131" t="s">
        <v>3</v>
      </c>
      <c r="DF131">
        <f>ROUND(ROUND(AE131,2)*CX131,2)</f>
        <v>0</v>
      </c>
      <c r="DG131">
        <f>ROUND(ROUND(AF131*AJ131,2)*CX131,2)</f>
        <v>63.44</v>
      </c>
      <c r="DH131">
        <f>ROUND(ROUND(AG131*AK131,2)*CX131,2)</f>
        <v>21.63</v>
      </c>
      <c r="DI131">
        <f t="shared" si="73"/>
        <v>0</v>
      </c>
      <c r="DJ131">
        <f>DG131</f>
        <v>63.44</v>
      </c>
      <c r="DK131">
        <v>0</v>
      </c>
      <c r="DL131" t="s">
        <v>394</v>
      </c>
      <c r="DM131">
        <v>0</v>
      </c>
      <c r="DN131" t="s">
        <v>389</v>
      </c>
      <c r="DO131">
        <v>14.54</v>
      </c>
    </row>
    <row r="132" spans="1:119" x14ac:dyDescent="0.2">
      <c r="A132">
        <f>ROW(Source!A145)</f>
        <v>145</v>
      </c>
      <c r="B132">
        <v>46019751</v>
      </c>
      <c r="C132">
        <v>46020500</v>
      </c>
      <c r="D132">
        <v>45157011</v>
      </c>
      <c r="E132">
        <v>1</v>
      </c>
      <c r="F132">
        <v>1</v>
      </c>
      <c r="G132">
        <v>1080</v>
      </c>
      <c r="H132">
        <v>2</v>
      </c>
      <c r="I132" t="s">
        <v>557</v>
      </c>
      <c r="J132" t="s">
        <v>558</v>
      </c>
      <c r="K132" t="s">
        <v>559</v>
      </c>
      <c r="L132">
        <v>1368</v>
      </c>
      <c r="N132">
        <v>1011</v>
      </c>
      <c r="O132" t="s">
        <v>393</v>
      </c>
      <c r="P132" t="s">
        <v>393</v>
      </c>
      <c r="Q132">
        <v>1</v>
      </c>
      <c r="W132">
        <v>0</v>
      </c>
      <c r="X132">
        <v>26375789</v>
      </c>
      <c r="Y132">
        <f>((AT132*2)*1.1)</f>
        <v>0.16500000000000001</v>
      </c>
      <c r="AA132">
        <v>0</v>
      </c>
      <c r="AB132">
        <v>4116.82</v>
      </c>
      <c r="AC132">
        <v>857.84</v>
      </c>
      <c r="AD132">
        <v>0</v>
      </c>
      <c r="AE132">
        <v>0</v>
      </c>
      <c r="AF132">
        <v>283.89999999999998</v>
      </c>
      <c r="AG132">
        <v>14.54</v>
      </c>
      <c r="AH132">
        <v>0</v>
      </c>
      <c r="AI132">
        <v>1</v>
      </c>
      <c r="AJ132">
        <v>13.85</v>
      </c>
      <c r="AK132">
        <v>56.35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7.4999999999999997E-2</v>
      </c>
      <c r="AU132" t="s">
        <v>298</v>
      </c>
      <c r="AV132">
        <v>0</v>
      </c>
      <c r="AW132">
        <v>2</v>
      </c>
      <c r="AX132">
        <v>46020511</v>
      </c>
      <c r="AY132">
        <v>1</v>
      </c>
      <c r="AZ132">
        <v>0</v>
      </c>
      <c r="BA132">
        <v>139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ROUND(Y132*Source!I145*DO132,9)</f>
        <v>0.38385599999999998</v>
      </c>
      <c r="CX132">
        <f>ROUND(Y132*Source!I145,9)</f>
        <v>2.64E-2</v>
      </c>
      <c r="CY132">
        <f>AB132</f>
        <v>4116.82</v>
      </c>
      <c r="CZ132">
        <f>AF132</f>
        <v>283.89999999999998</v>
      </c>
      <c r="DA132">
        <f>AJ132</f>
        <v>13.85</v>
      </c>
      <c r="DB132">
        <f>ROUND(((ROUND(AT132*CZ132,2)*2)*1.1),6)</f>
        <v>46.838000000000001</v>
      </c>
      <c r="DC132">
        <f>ROUND(((ROUND(AT132*AG132,2)*2)*1.1),6)</f>
        <v>2.3980000000000001</v>
      </c>
      <c r="DD132" t="s">
        <v>3</v>
      </c>
      <c r="DE132" t="s">
        <v>3</v>
      </c>
      <c r="DF132">
        <f>ROUND(ROUND(AE132,2)*CX132,2)</f>
        <v>0</v>
      </c>
      <c r="DG132">
        <f>ROUND(ROUND(AF132*AJ132,2)*CX132,2)</f>
        <v>103.81</v>
      </c>
      <c r="DH132">
        <f>ROUND(ROUND(AG132*AK132,2)*CX132,2)</f>
        <v>21.63</v>
      </c>
      <c r="DI132">
        <f t="shared" si="73"/>
        <v>0</v>
      </c>
      <c r="DJ132">
        <f>DG132</f>
        <v>103.81</v>
      </c>
      <c r="DK132">
        <v>0</v>
      </c>
      <c r="DL132" t="s">
        <v>394</v>
      </c>
      <c r="DM132">
        <v>0</v>
      </c>
      <c r="DN132" t="s">
        <v>389</v>
      </c>
      <c r="DO132">
        <v>14.54</v>
      </c>
    </row>
    <row r="133" spans="1:119" x14ac:dyDescent="0.2">
      <c r="A133">
        <f>ROW(Source!A145)</f>
        <v>145</v>
      </c>
      <c r="B133">
        <v>46019751</v>
      </c>
      <c r="C133">
        <v>46020500</v>
      </c>
      <c r="D133">
        <v>45133454</v>
      </c>
      <c r="E133">
        <v>1</v>
      </c>
      <c r="F133">
        <v>1</v>
      </c>
      <c r="G133">
        <v>1080</v>
      </c>
      <c r="H133">
        <v>3</v>
      </c>
      <c r="I133" t="s">
        <v>283</v>
      </c>
      <c r="J133" t="s">
        <v>286</v>
      </c>
      <c r="K133" t="s">
        <v>284</v>
      </c>
      <c r="L133">
        <v>1348</v>
      </c>
      <c r="N133">
        <v>1009</v>
      </c>
      <c r="O133" t="s">
        <v>285</v>
      </c>
      <c r="P133" t="s">
        <v>285</v>
      </c>
      <c r="Q133">
        <v>1000</v>
      </c>
      <c r="W133">
        <v>0</v>
      </c>
      <c r="X133">
        <v>460913740</v>
      </c>
      <c r="Y133">
        <f>((AT133*2)*1)</f>
        <v>4.8</v>
      </c>
      <c r="AA133">
        <v>4270.3100000000004</v>
      </c>
      <c r="AB133">
        <v>0</v>
      </c>
      <c r="AC133">
        <v>0</v>
      </c>
      <c r="AD133">
        <v>0</v>
      </c>
      <c r="AE133">
        <v>291.29000000000002</v>
      </c>
      <c r="AF133">
        <v>0</v>
      </c>
      <c r="AG133">
        <v>0</v>
      </c>
      <c r="AH133">
        <v>0</v>
      </c>
      <c r="AI133">
        <v>14.66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2.4</v>
      </c>
      <c r="AU133" t="s">
        <v>297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ROUND(Y133*Source!I145,9)</f>
        <v>0.76800000000000002</v>
      </c>
      <c r="CY133">
        <f>AA133</f>
        <v>4270.3100000000004</v>
      </c>
      <c r="CZ133">
        <f>AE133</f>
        <v>291.29000000000002</v>
      </c>
      <c r="DA133">
        <f>AI133</f>
        <v>14.66</v>
      </c>
      <c r="DB133">
        <f>ROUND(((ROUND(AT133*CZ133,2)*2)*1),6)</f>
        <v>1398.2</v>
      </c>
      <c r="DC133">
        <f>ROUND(((ROUND(AT133*AG133,2)*2)*1),6)</f>
        <v>0</v>
      </c>
      <c r="DD133" t="s">
        <v>3</v>
      </c>
      <c r="DE133" t="s">
        <v>3</v>
      </c>
      <c r="DF133">
        <f>ROUND(ROUND(AE133*AI133,2)*CX133,2)</f>
        <v>3279.6</v>
      </c>
      <c r="DG133">
        <f>ROUND(ROUND(AF133,2)*CX133,2)</f>
        <v>0</v>
      </c>
      <c r="DH133">
        <f>ROUND(ROUND(AG133,2)*CX133,2)</f>
        <v>0</v>
      </c>
      <c r="DI133">
        <f t="shared" si="73"/>
        <v>0</v>
      </c>
      <c r="DJ133">
        <f>DF133</f>
        <v>3279.6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ROW(Source!A147)</f>
        <v>147</v>
      </c>
      <c r="B134">
        <v>46019751</v>
      </c>
      <c r="C134">
        <v>46020514</v>
      </c>
      <c r="D134">
        <v>45086191</v>
      </c>
      <c r="E134">
        <v>1080</v>
      </c>
      <c r="F134">
        <v>1</v>
      </c>
      <c r="G134">
        <v>1080</v>
      </c>
      <c r="H134">
        <v>1</v>
      </c>
      <c r="I134" t="s">
        <v>387</v>
      </c>
      <c r="J134" t="s">
        <v>3</v>
      </c>
      <c r="K134" t="s">
        <v>388</v>
      </c>
      <c r="L134">
        <v>1191</v>
      </c>
      <c r="N134">
        <v>1013</v>
      </c>
      <c r="O134" t="s">
        <v>389</v>
      </c>
      <c r="P134" t="s">
        <v>389</v>
      </c>
      <c r="Q134">
        <v>1</v>
      </c>
      <c r="W134">
        <v>0</v>
      </c>
      <c r="X134">
        <v>476480486</v>
      </c>
      <c r="Y134">
        <f t="shared" ref="Y134:Y142" si="74">(AT134*1.1)</f>
        <v>4.7190000000000003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4.29</v>
      </c>
      <c r="AU134" t="s">
        <v>34</v>
      </c>
      <c r="AV134">
        <v>1</v>
      </c>
      <c r="AW134">
        <v>2</v>
      </c>
      <c r="AX134">
        <v>46020537</v>
      </c>
      <c r="AY134">
        <v>1</v>
      </c>
      <c r="AZ134">
        <v>0</v>
      </c>
      <c r="BA134">
        <v>141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ROUND(AT134*Source!I147*AH134*AL134,2)</f>
        <v>0</v>
      </c>
      <c r="CV134">
        <f>ROUND(Y134*Source!I147,9)</f>
        <v>10.3818</v>
      </c>
      <c r="CW134">
        <v>0</v>
      </c>
      <c r="CX134">
        <f>ROUND(Y134*Source!I147,9)</f>
        <v>10.3818</v>
      </c>
      <c r="CY134">
        <f>AD134</f>
        <v>0</v>
      </c>
      <c r="CZ134">
        <f>AH134</f>
        <v>0</v>
      </c>
      <c r="DA134">
        <f>AL134</f>
        <v>1</v>
      </c>
      <c r="DB134">
        <f t="shared" ref="DB134:DB142" si="75">ROUND((ROUND(AT134*CZ134,2)*1.1),6)</f>
        <v>0</v>
      </c>
      <c r="DC134">
        <f t="shared" ref="DC134:DC142" si="76">ROUND((ROUND(AT134*AG134,2)*1.1),6)</f>
        <v>0</v>
      </c>
      <c r="DD134" t="s">
        <v>3</v>
      </c>
      <c r="DE134" t="s">
        <v>3</v>
      </c>
      <c r="DF134">
        <f t="shared" ref="DF134:DF142" si="77">ROUND(ROUND(AE134,2)*CX134,2)</f>
        <v>0</v>
      </c>
      <c r="DG134">
        <f>ROUND(ROUND(AF134,2)*CX134,2)</f>
        <v>0</v>
      </c>
      <c r="DH134">
        <f>ROUND(ROUND(AG134,2)*CX134,2)</f>
        <v>0</v>
      </c>
      <c r="DI134">
        <f t="shared" si="73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ROW(Source!A147)</f>
        <v>147</v>
      </c>
      <c r="B135">
        <v>46019751</v>
      </c>
      <c r="C135">
        <v>46020514</v>
      </c>
      <c r="D135">
        <v>45157198</v>
      </c>
      <c r="E135">
        <v>1</v>
      </c>
      <c r="F135">
        <v>1</v>
      </c>
      <c r="G135">
        <v>1080</v>
      </c>
      <c r="H135">
        <v>2</v>
      </c>
      <c r="I135" t="s">
        <v>398</v>
      </c>
      <c r="J135" t="s">
        <v>399</v>
      </c>
      <c r="K135" t="s">
        <v>400</v>
      </c>
      <c r="L135">
        <v>1368</v>
      </c>
      <c r="N135">
        <v>1011</v>
      </c>
      <c r="O135" t="s">
        <v>393</v>
      </c>
      <c r="P135" t="s">
        <v>393</v>
      </c>
      <c r="Q135">
        <v>1</v>
      </c>
      <c r="W135">
        <v>0</v>
      </c>
      <c r="X135">
        <v>-741343433</v>
      </c>
      <c r="Y135">
        <f t="shared" si="74"/>
        <v>0.33</v>
      </c>
      <c r="AA135">
        <v>0</v>
      </c>
      <c r="AB135">
        <v>1107.0899999999999</v>
      </c>
      <c r="AC135">
        <v>744.56</v>
      </c>
      <c r="AD135">
        <v>0</v>
      </c>
      <c r="AE135">
        <v>0</v>
      </c>
      <c r="AF135">
        <v>41.45</v>
      </c>
      <c r="AG135">
        <v>12.62</v>
      </c>
      <c r="AH135">
        <v>0</v>
      </c>
      <c r="AI135">
        <v>1</v>
      </c>
      <c r="AJ135">
        <v>25.51</v>
      </c>
      <c r="AK135">
        <v>56.35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0.3</v>
      </c>
      <c r="AU135" t="s">
        <v>34</v>
      </c>
      <c r="AV135">
        <v>0</v>
      </c>
      <c r="AW135">
        <v>2</v>
      </c>
      <c r="AX135">
        <v>46020538</v>
      </c>
      <c r="AY135">
        <v>1</v>
      </c>
      <c r="AZ135">
        <v>0</v>
      </c>
      <c r="BA135">
        <v>142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ROUND(Y135*Source!I147*DO135,9)</f>
        <v>9.1621199999999998</v>
      </c>
      <c r="CX135">
        <f>ROUND(Y135*Source!I147,9)</f>
        <v>0.72599999999999998</v>
      </c>
      <c r="CY135">
        <f t="shared" ref="CY135:CY142" si="78">AB135</f>
        <v>1107.0899999999999</v>
      </c>
      <c r="CZ135">
        <f t="shared" ref="CZ135:CZ142" si="79">AF135</f>
        <v>41.45</v>
      </c>
      <c r="DA135">
        <f t="shared" ref="DA135:DA142" si="80">AJ135</f>
        <v>25.51</v>
      </c>
      <c r="DB135">
        <f t="shared" si="75"/>
        <v>13.683999999999999</v>
      </c>
      <c r="DC135">
        <f t="shared" si="76"/>
        <v>4.1689999999999996</v>
      </c>
      <c r="DD135" t="s">
        <v>3</v>
      </c>
      <c r="DE135" t="s">
        <v>3</v>
      </c>
      <c r="DF135">
        <f t="shared" si="77"/>
        <v>0</v>
      </c>
      <c r="DG135">
        <f t="shared" ref="DG135:DG142" si="81">ROUND(ROUND(AF135*AJ135,2)*CX135,2)</f>
        <v>767.67</v>
      </c>
      <c r="DH135">
        <f t="shared" ref="DH135:DH142" si="82">ROUND(ROUND(AG135*AK135,2)*CX135,2)</f>
        <v>516.29</v>
      </c>
      <c r="DI135">
        <f t="shared" si="73"/>
        <v>0</v>
      </c>
      <c r="DJ135">
        <f t="shared" ref="DJ135:DJ142" si="83">DG135</f>
        <v>767.67</v>
      </c>
      <c r="DK135">
        <v>0</v>
      </c>
      <c r="DL135" t="s">
        <v>394</v>
      </c>
      <c r="DM135">
        <v>0</v>
      </c>
      <c r="DN135" t="s">
        <v>389</v>
      </c>
      <c r="DO135">
        <v>12.62</v>
      </c>
    </row>
    <row r="136" spans="1:119" x14ac:dyDescent="0.2">
      <c r="A136">
        <f>ROW(Source!A147)</f>
        <v>147</v>
      </c>
      <c r="B136">
        <v>46019751</v>
      </c>
      <c r="C136">
        <v>46020514</v>
      </c>
      <c r="D136">
        <v>45156905</v>
      </c>
      <c r="E136">
        <v>1</v>
      </c>
      <c r="F136">
        <v>1</v>
      </c>
      <c r="G136">
        <v>1080</v>
      </c>
      <c r="H136">
        <v>2</v>
      </c>
      <c r="I136" t="s">
        <v>548</v>
      </c>
      <c r="J136" t="s">
        <v>549</v>
      </c>
      <c r="K136" t="s">
        <v>550</v>
      </c>
      <c r="L136">
        <v>1368</v>
      </c>
      <c r="N136">
        <v>1011</v>
      </c>
      <c r="O136" t="s">
        <v>393</v>
      </c>
      <c r="P136" t="s">
        <v>393</v>
      </c>
      <c r="Q136">
        <v>1</v>
      </c>
      <c r="W136">
        <v>0</v>
      </c>
      <c r="X136">
        <v>1854001473</v>
      </c>
      <c r="Y136">
        <f t="shared" si="74"/>
        <v>0.33</v>
      </c>
      <c r="AA136">
        <v>0</v>
      </c>
      <c r="AB136">
        <v>2516.11</v>
      </c>
      <c r="AC136">
        <v>857.84</v>
      </c>
      <c r="AD136">
        <v>0</v>
      </c>
      <c r="AE136">
        <v>0</v>
      </c>
      <c r="AF136">
        <v>153.94999999999999</v>
      </c>
      <c r="AG136">
        <v>14.54</v>
      </c>
      <c r="AH136">
        <v>0</v>
      </c>
      <c r="AI136">
        <v>1</v>
      </c>
      <c r="AJ136">
        <v>15.61</v>
      </c>
      <c r="AK136">
        <v>56.35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0.3</v>
      </c>
      <c r="AU136" t="s">
        <v>34</v>
      </c>
      <c r="AV136">
        <v>0</v>
      </c>
      <c r="AW136">
        <v>2</v>
      </c>
      <c r="AX136">
        <v>46020539</v>
      </c>
      <c r="AY136">
        <v>1</v>
      </c>
      <c r="AZ136">
        <v>0</v>
      </c>
      <c r="BA136">
        <v>143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ROUND(Y136*Source!I147*DO136,9)</f>
        <v>10.556039999999999</v>
      </c>
      <c r="CX136">
        <f>ROUND(Y136*Source!I147,9)</f>
        <v>0.72599999999999998</v>
      </c>
      <c r="CY136">
        <f t="shared" si="78"/>
        <v>2516.11</v>
      </c>
      <c r="CZ136">
        <f t="shared" si="79"/>
        <v>153.94999999999999</v>
      </c>
      <c r="DA136">
        <f t="shared" si="80"/>
        <v>15.61</v>
      </c>
      <c r="DB136">
        <f t="shared" si="75"/>
        <v>50.808999999999997</v>
      </c>
      <c r="DC136">
        <f t="shared" si="76"/>
        <v>4.7960000000000003</v>
      </c>
      <c r="DD136" t="s">
        <v>3</v>
      </c>
      <c r="DE136" t="s">
        <v>3</v>
      </c>
      <c r="DF136">
        <f t="shared" si="77"/>
        <v>0</v>
      </c>
      <c r="DG136">
        <f t="shared" si="81"/>
        <v>1744.69</v>
      </c>
      <c r="DH136">
        <f t="shared" si="82"/>
        <v>594.83000000000004</v>
      </c>
      <c r="DI136">
        <f t="shared" si="73"/>
        <v>0</v>
      </c>
      <c r="DJ136">
        <f t="shared" si="83"/>
        <v>1744.69</v>
      </c>
      <c r="DK136">
        <v>0</v>
      </c>
      <c r="DL136" t="s">
        <v>394</v>
      </c>
      <c r="DM136">
        <v>0</v>
      </c>
      <c r="DN136" t="s">
        <v>389</v>
      </c>
      <c r="DO136">
        <v>14.54</v>
      </c>
    </row>
    <row r="137" spans="1:119" x14ac:dyDescent="0.2">
      <c r="A137">
        <f>ROW(Source!A147)</f>
        <v>147</v>
      </c>
      <c r="B137">
        <v>46019751</v>
      </c>
      <c r="C137">
        <v>46020514</v>
      </c>
      <c r="D137">
        <v>45156998</v>
      </c>
      <c r="E137">
        <v>1</v>
      </c>
      <c r="F137">
        <v>1</v>
      </c>
      <c r="G137">
        <v>1080</v>
      </c>
      <c r="H137">
        <v>2</v>
      </c>
      <c r="I137" t="s">
        <v>503</v>
      </c>
      <c r="J137" t="s">
        <v>504</v>
      </c>
      <c r="K137" t="s">
        <v>505</v>
      </c>
      <c r="L137">
        <v>1368</v>
      </c>
      <c r="N137">
        <v>1011</v>
      </c>
      <c r="O137" t="s">
        <v>393</v>
      </c>
      <c r="P137" t="s">
        <v>393</v>
      </c>
      <c r="Q137">
        <v>1</v>
      </c>
      <c r="W137">
        <v>0</v>
      </c>
      <c r="X137">
        <v>-1705059863</v>
      </c>
      <c r="Y137">
        <f t="shared" si="74"/>
        <v>0.33</v>
      </c>
      <c r="AA137">
        <v>0</v>
      </c>
      <c r="AB137">
        <v>2141.4699999999998</v>
      </c>
      <c r="AC137">
        <v>744.56</v>
      </c>
      <c r="AD137">
        <v>0</v>
      </c>
      <c r="AE137">
        <v>0</v>
      </c>
      <c r="AF137">
        <v>140.38</v>
      </c>
      <c r="AG137">
        <v>12.62</v>
      </c>
      <c r="AH137">
        <v>0</v>
      </c>
      <c r="AI137">
        <v>1</v>
      </c>
      <c r="AJ137">
        <v>14.57</v>
      </c>
      <c r="AK137">
        <v>56.35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0.3</v>
      </c>
      <c r="AU137" t="s">
        <v>34</v>
      </c>
      <c r="AV137">
        <v>0</v>
      </c>
      <c r="AW137">
        <v>2</v>
      </c>
      <c r="AX137">
        <v>46020540</v>
      </c>
      <c r="AY137">
        <v>1</v>
      </c>
      <c r="AZ137">
        <v>0</v>
      </c>
      <c r="BA137">
        <v>144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ROUND(Y137*Source!I147*DO137,9)</f>
        <v>9.1621199999999998</v>
      </c>
      <c r="CX137">
        <f>ROUND(Y137*Source!I147,9)</f>
        <v>0.72599999999999998</v>
      </c>
      <c r="CY137">
        <f t="shared" si="78"/>
        <v>2141.4699999999998</v>
      </c>
      <c r="CZ137">
        <f t="shared" si="79"/>
        <v>140.38</v>
      </c>
      <c r="DA137">
        <f t="shared" si="80"/>
        <v>14.57</v>
      </c>
      <c r="DB137">
        <f t="shared" si="75"/>
        <v>46.320999999999998</v>
      </c>
      <c r="DC137">
        <f t="shared" si="76"/>
        <v>4.1689999999999996</v>
      </c>
      <c r="DD137" t="s">
        <v>3</v>
      </c>
      <c r="DE137" t="s">
        <v>3</v>
      </c>
      <c r="DF137">
        <f t="shared" si="77"/>
        <v>0</v>
      </c>
      <c r="DG137">
        <f t="shared" si="81"/>
        <v>1484.92</v>
      </c>
      <c r="DH137">
        <f t="shared" si="82"/>
        <v>516.29</v>
      </c>
      <c r="DI137">
        <f t="shared" si="73"/>
        <v>0</v>
      </c>
      <c r="DJ137">
        <f t="shared" si="83"/>
        <v>1484.92</v>
      </c>
      <c r="DK137">
        <v>0</v>
      </c>
      <c r="DL137" t="s">
        <v>394</v>
      </c>
      <c r="DM137">
        <v>0</v>
      </c>
      <c r="DN137" t="s">
        <v>389</v>
      </c>
      <c r="DO137">
        <v>12.62</v>
      </c>
    </row>
    <row r="138" spans="1:119" x14ac:dyDescent="0.2">
      <c r="A138">
        <f>ROW(Source!A147)</f>
        <v>147</v>
      </c>
      <c r="B138">
        <v>46019751</v>
      </c>
      <c r="C138">
        <v>46020514</v>
      </c>
      <c r="D138">
        <v>45156999</v>
      </c>
      <c r="E138">
        <v>1</v>
      </c>
      <c r="F138">
        <v>1</v>
      </c>
      <c r="G138">
        <v>1080</v>
      </c>
      <c r="H138">
        <v>2</v>
      </c>
      <c r="I138" t="s">
        <v>551</v>
      </c>
      <c r="J138" t="s">
        <v>552</v>
      </c>
      <c r="K138" t="s">
        <v>553</v>
      </c>
      <c r="L138">
        <v>1368</v>
      </c>
      <c r="N138">
        <v>1011</v>
      </c>
      <c r="O138" t="s">
        <v>393</v>
      </c>
      <c r="P138" t="s">
        <v>393</v>
      </c>
      <c r="Q138">
        <v>1</v>
      </c>
      <c r="W138">
        <v>0</v>
      </c>
      <c r="X138">
        <v>1072777264</v>
      </c>
      <c r="Y138">
        <f t="shared" si="74"/>
        <v>0.33</v>
      </c>
      <c r="AA138">
        <v>0</v>
      </c>
      <c r="AB138">
        <v>3739.31</v>
      </c>
      <c r="AC138">
        <v>1098.55</v>
      </c>
      <c r="AD138">
        <v>0</v>
      </c>
      <c r="AE138">
        <v>0</v>
      </c>
      <c r="AF138">
        <v>260.5</v>
      </c>
      <c r="AG138">
        <v>18.62</v>
      </c>
      <c r="AH138">
        <v>0</v>
      </c>
      <c r="AI138">
        <v>1</v>
      </c>
      <c r="AJ138">
        <v>13.71</v>
      </c>
      <c r="AK138">
        <v>56.35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0.3</v>
      </c>
      <c r="AU138" t="s">
        <v>34</v>
      </c>
      <c r="AV138">
        <v>0</v>
      </c>
      <c r="AW138">
        <v>2</v>
      </c>
      <c r="AX138">
        <v>46020541</v>
      </c>
      <c r="AY138">
        <v>1</v>
      </c>
      <c r="AZ138">
        <v>0</v>
      </c>
      <c r="BA138">
        <v>145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ROUND(Y138*Source!I147*DO138,9)</f>
        <v>13.51812</v>
      </c>
      <c r="CX138">
        <f>ROUND(Y138*Source!I147,9)</f>
        <v>0.72599999999999998</v>
      </c>
      <c r="CY138">
        <f t="shared" si="78"/>
        <v>3739.31</v>
      </c>
      <c r="CZ138">
        <f t="shared" si="79"/>
        <v>260.5</v>
      </c>
      <c r="DA138">
        <f t="shared" si="80"/>
        <v>13.71</v>
      </c>
      <c r="DB138">
        <f t="shared" si="75"/>
        <v>85.965000000000003</v>
      </c>
      <c r="DC138">
        <f t="shared" si="76"/>
        <v>6.149</v>
      </c>
      <c r="DD138" t="s">
        <v>3</v>
      </c>
      <c r="DE138" t="s">
        <v>3</v>
      </c>
      <c r="DF138">
        <f t="shared" si="77"/>
        <v>0</v>
      </c>
      <c r="DG138">
        <f t="shared" si="81"/>
        <v>2592.88</v>
      </c>
      <c r="DH138">
        <f t="shared" si="82"/>
        <v>761.75</v>
      </c>
      <c r="DI138">
        <f t="shared" si="73"/>
        <v>0</v>
      </c>
      <c r="DJ138">
        <f t="shared" si="83"/>
        <v>2592.88</v>
      </c>
      <c r="DK138">
        <v>0</v>
      </c>
      <c r="DL138" t="s">
        <v>394</v>
      </c>
      <c r="DM138">
        <v>0</v>
      </c>
      <c r="DN138" t="s">
        <v>389</v>
      </c>
      <c r="DO138">
        <v>18.62</v>
      </c>
    </row>
    <row r="139" spans="1:119" x14ac:dyDescent="0.2">
      <c r="A139">
        <f>ROW(Source!A147)</f>
        <v>147</v>
      </c>
      <c r="B139">
        <v>46019751</v>
      </c>
      <c r="C139">
        <v>46020514</v>
      </c>
      <c r="D139">
        <v>45156987</v>
      </c>
      <c r="E139">
        <v>1</v>
      </c>
      <c r="F139">
        <v>1</v>
      </c>
      <c r="G139">
        <v>1080</v>
      </c>
      <c r="H139">
        <v>2</v>
      </c>
      <c r="I139" t="s">
        <v>554</v>
      </c>
      <c r="J139" t="s">
        <v>555</v>
      </c>
      <c r="K139" t="s">
        <v>556</v>
      </c>
      <c r="L139">
        <v>1368</v>
      </c>
      <c r="N139">
        <v>1011</v>
      </c>
      <c r="O139" t="s">
        <v>393</v>
      </c>
      <c r="P139" t="s">
        <v>393</v>
      </c>
      <c r="Q139">
        <v>1</v>
      </c>
      <c r="W139">
        <v>0</v>
      </c>
      <c r="X139">
        <v>-99705890</v>
      </c>
      <c r="Y139">
        <f t="shared" si="74"/>
        <v>0.33</v>
      </c>
      <c r="AA139">
        <v>0</v>
      </c>
      <c r="AB139">
        <v>2564.06</v>
      </c>
      <c r="AC139">
        <v>857.84</v>
      </c>
      <c r="AD139">
        <v>0</v>
      </c>
      <c r="AE139">
        <v>0</v>
      </c>
      <c r="AF139">
        <v>163.81</v>
      </c>
      <c r="AG139">
        <v>14.54</v>
      </c>
      <c r="AH139">
        <v>0</v>
      </c>
      <c r="AI139">
        <v>1</v>
      </c>
      <c r="AJ139">
        <v>14.95</v>
      </c>
      <c r="AK139">
        <v>56.35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0.3</v>
      </c>
      <c r="AU139" t="s">
        <v>34</v>
      </c>
      <c r="AV139">
        <v>0</v>
      </c>
      <c r="AW139">
        <v>2</v>
      </c>
      <c r="AX139">
        <v>46020542</v>
      </c>
      <c r="AY139">
        <v>1</v>
      </c>
      <c r="AZ139">
        <v>0</v>
      </c>
      <c r="BA139">
        <v>146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ROUND(Y139*Source!I147*DO139,9)</f>
        <v>10.556039999999999</v>
      </c>
      <c r="CX139">
        <f>ROUND(Y139*Source!I147,9)</f>
        <v>0.72599999999999998</v>
      </c>
      <c r="CY139">
        <f t="shared" si="78"/>
        <v>2564.06</v>
      </c>
      <c r="CZ139">
        <f t="shared" si="79"/>
        <v>163.81</v>
      </c>
      <c r="DA139">
        <f t="shared" si="80"/>
        <v>14.95</v>
      </c>
      <c r="DB139">
        <f t="shared" si="75"/>
        <v>54.054000000000002</v>
      </c>
      <c r="DC139">
        <f t="shared" si="76"/>
        <v>4.7960000000000003</v>
      </c>
      <c r="DD139" t="s">
        <v>3</v>
      </c>
      <c r="DE139" t="s">
        <v>3</v>
      </c>
      <c r="DF139">
        <f t="shared" si="77"/>
        <v>0</v>
      </c>
      <c r="DG139">
        <f t="shared" si="81"/>
        <v>1777.94</v>
      </c>
      <c r="DH139">
        <f t="shared" si="82"/>
        <v>594.83000000000004</v>
      </c>
      <c r="DI139">
        <f t="shared" si="73"/>
        <v>0</v>
      </c>
      <c r="DJ139">
        <f t="shared" si="83"/>
        <v>1777.94</v>
      </c>
      <c r="DK139">
        <v>0</v>
      </c>
      <c r="DL139" t="s">
        <v>394</v>
      </c>
      <c r="DM139">
        <v>0</v>
      </c>
      <c r="DN139" t="s">
        <v>389</v>
      </c>
      <c r="DO139">
        <v>14.54</v>
      </c>
    </row>
    <row r="140" spans="1:119" x14ac:dyDescent="0.2">
      <c r="A140">
        <f>ROW(Source!A147)</f>
        <v>147</v>
      </c>
      <c r="B140">
        <v>46019751</v>
      </c>
      <c r="C140">
        <v>46020514</v>
      </c>
      <c r="D140">
        <v>45157011</v>
      </c>
      <c r="E140">
        <v>1</v>
      </c>
      <c r="F140">
        <v>1</v>
      </c>
      <c r="G140">
        <v>1080</v>
      </c>
      <c r="H140">
        <v>2</v>
      </c>
      <c r="I140" t="s">
        <v>557</v>
      </c>
      <c r="J140" t="s">
        <v>558</v>
      </c>
      <c r="K140" t="s">
        <v>559</v>
      </c>
      <c r="L140">
        <v>1368</v>
      </c>
      <c r="N140">
        <v>1011</v>
      </c>
      <c r="O140" t="s">
        <v>393</v>
      </c>
      <c r="P140" t="s">
        <v>393</v>
      </c>
      <c r="Q140">
        <v>1</v>
      </c>
      <c r="W140">
        <v>0</v>
      </c>
      <c r="X140">
        <v>26375789</v>
      </c>
      <c r="Y140">
        <f t="shared" si="74"/>
        <v>0.33</v>
      </c>
      <c r="AA140">
        <v>0</v>
      </c>
      <c r="AB140">
        <v>4116.82</v>
      </c>
      <c r="AC140">
        <v>857.84</v>
      </c>
      <c r="AD140">
        <v>0</v>
      </c>
      <c r="AE140">
        <v>0</v>
      </c>
      <c r="AF140">
        <v>283.89999999999998</v>
      </c>
      <c r="AG140">
        <v>14.54</v>
      </c>
      <c r="AH140">
        <v>0</v>
      </c>
      <c r="AI140">
        <v>1</v>
      </c>
      <c r="AJ140">
        <v>13.85</v>
      </c>
      <c r="AK140">
        <v>56.35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0.3</v>
      </c>
      <c r="AU140" t="s">
        <v>34</v>
      </c>
      <c r="AV140">
        <v>0</v>
      </c>
      <c r="AW140">
        <v>2</v>
      </c>
      <c r="AX140">
        <v>46020543</v>
      </c>
      <c r="AY140">
        <v>1</v>
      </c>
      <c r="AZ140">
        <v>0</v>
      </c>
      <c r="BA140">
        <v>147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ROUND(Y140*Source!I147*DO140,9)</f>
        <v>10.556039999999999</v>
      </c>
      <c r="CX140">
        <f>ROUND(Y140*Source!I147,9)</f>
        <v>0.72599999999999998</v>
      </c>
      <c r="CY140">
        <f t="shared" si="78"/>
        <v>4116.82</v>
      </c>
      <c r="CZ140">
        <f t="shared" si="79"/>
        <v>283.89999999999998</v>
      </c>
      <c r="DA140">
        <f t="shared" si="80"/>
        <v>13.85</v>
      </c>
      <c r="DB140">
        <f t="shared" si="75"/>
        <v>93.686999999999998</v>
      </c>
      <c r="DC140">
        <f t="shared" si="76"/>
        <v>4.7960000000000003</v>
      </c>
      <c r="DD140" t="s">
        <v>3</v>
      </c>
      <c r="DE140" t="s">
        <v>3</v>
      </c>
      <c r="DF140">
        <f t="shared" si="77"/>
        <v>0</v>
      </c>
      <c r="DG140">
        <f t="shared" si="81"/>
        <v>2854.65</v>
      </c>
      <c r="DH140">
        <f t="shared" si="82"/>
        <v>594.83000000000004</v>
      </c>
      <c r="DI140">
        <f t="shared" si="73"/>
        <v>0</v>
      </c>
      <c r="DJ140">
        <f t="shared" si="83"/>
        <v>2854.65</v>
      </c>
      <c r="DK140">
        <v>0</v>
      </c>
      <c r="DL140" t="s">
        <v>394</v>
      </c>
      <c r="DM140">
        <v>0</v>
      </c>
      <c r="DN140" t="s">
        <v>389</v>
      </c>
      <c r="DO140">
        <v>14.54</v>
      </c>
    </row>
    <row r="141" spans="1:119" x14ac:dyDescent="0.2">
      <c r="A141">
        <f>ROW(Source!A147)</f>
        <v>147</v>
      </c>
      <c r="B141">
        <v>46019751</v>
      </c>
      <c r="C141">
        <v>46020514</v>
      </c>
      <c r="D141">
        <v>45156991</v>
      </c>
      <c r="E141">
        <v>1</v>
      </c>
      <c r="F141">
        <v>1</v>
      </c>
      <c r="G141">
        <v>1080</v>
      </c>
      <c r="H141">
        <v>2</v>
      </c>
      <c r="I141" t="s">
        <v>560</v>
      </c>
      <c r="J141" t="s">
        <v>561</v>
      </c>
      <c r="K141" t="s">
        <v>562</v>
      </c>
      <c r="L141">
        <v>1368</v>
      </c>
      <c r="N141">
        <v>1011</v>
      </c>
      <c r="O141" t="s">
        <v>393</v>
      </c>
      <c r="P141" t="s">
        <v>393</v>
      </c>
      <c r="Q141">
        <v>1</v>
      </c>
      <c r="W141">
        <v>0</v>
      </c>
      <c r="X141">
        <v>636285462</v>
      </c>
      <c r="Y141">
        <f t="shared" si="74"/>
        <v>0.33</v>
      </c>
      <c r="AA141">
        <v>0</v>
      </c>
      <c r="AB141">
        <v>3014.98</v>
      </c>
      <c r="AC141">
        <v>998.84</v>
      </c>
      <c r="AD141">
        <v>0</v>
      </c>
      <c r="AE141">
        <v>0</v>
      </c>
      <c r="AF141">
        <v>189.45</v>
      </c>
      <c r="AG141">
        <v>16.93</v>
      </c>
      <c r="AH141">
        <v>0</v>
      </c>
      <c r="AI141">
        <v>1</v>
      </c>
      <c r="AJ141">
        <v>15.2</v>
      </c>
      <c r="AK141">
        <v>56.35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0.3</v>
      </c>
      <c r="AU141" t="s">
        <v>34</v>
      </c>
      <c r="AV141">
        <v>0</v>
      </c>
      <c r="AW141">
        <v>2</v>
      </c>
      <c r="AX141">
        <v>46020544</v>
      </c>
      <c r="AY141">
        <v>1</v>
      </c>
      <c r="AZ141">
        <v>0</v>
      </c>
      <c r="BA141">
        <v>148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ROUND(Y141*Source!I147*DO141,9)</f>
        <v>12.291180000000001</v>
      </c>
      <c r="CX141">
        <f>ROUND(Y141*Source!I147,9)</f>
        <v>0.72599999999999998</v>
      </c>
      <c r="CY141">
        <f t="shared" si="78"/>
        <v>3014.98</v>
      </c>
      <c r="CZ141">
        <f t="shared" si="79"/>
        <v>189.45</v>
      </c>
      <c r="DA141">
        <f t="shared" si="80"/>
        <v>15.2</v>
      </c>
      <c r="DB141">
        <f t="shared" si="75"/>
        <v>62.524000000000001</v>
      </c>
      <c r="DC141">
        <f t="shared" si="76"/>
        <v>5.5880000000000001</v>
      </c>
      <c r="DD141" t="s">
        <v>3</v>
      </c>
      <c r="DE141" t="s">
        <v>3</v>
      </c>
      <c r="DF141">
        <f t="shared" si="77"/>
        <v>0</v>
      </c>
      <c r="DG141">
        <f t="shared" si="81"/>
        <v>2090.62</v>
      </c>
      <c r="DH141">
        <f t="shared" si="82"/>
        <v>692.61</v>
      </c>
      <c r="DI141">
        <f t="shared" si="73"/>
        <v>0</v>
      </c>
      <c r="DJ141">
        <f t="shared" si="83"/>
        <v>2090.62</v>
      </c>
      <c r="DK141">
        <v>0</v>
      </c>
      <c r="DL141" t="s">
        <v>394</v>
      </c>
      <c r="DM141">
        <v>0</v>
      </c>
      <c r="DN141" t="s">
        <v>389</v>
      </c>
      <c r="DO141">
        <v>16.93</v>
      </c>
    </row>
    <row r="142" spans="1:119" x14ac:dyDescent="0.2">
      <c r="A142">
        <f>ROW(Source!A147)</f>
        <v>147</v>
      </c>
      <c r="B142">
        <v>46019751</v>
      </c>
      <c r="C142">
        <v>46020514</v>
      </c>
      <c r="D142">
        <v>45156992</v>
      </c>
      <c r="E142">
        <v>1</v>
      </c>
      <c r="F142">
        <v>1</v>
      </c>
      <c r="G142">
        <v>1080</v>
      </c>
      <c r="H142">
        <v>2</v>
      </c>
      <c r="I142" t="s">
        <v>530</v>
      </c>
      <c r="J142" t="s">
        <v>531</v>
      </c>
      <c r="K142" t="s">
        <v>532</v>
      </c>
      <c r="L142">
        <v>1368</v>
      </c>
      <c r="N142">
        <v>1011</v>
      </c>
      <c r="O142" t="s">
        <v>393</v>
      </c>
      <c r="P142" t="s">
        <v>393</v>
      </c>
      <c r="Q142">
        <v>1</v>
      </c>
      <c r="W142">
        <v>0</v>
      </c>
      <c r="X142">
        <v>552425250</v>
      </c>
      <c r="Y142">
        <f t="shared" si="74"/>
        <v>0.9900000000000001</v>
      </c>
      <c r="AA142">
        <v>0</v>
      </c>
      <c r="AB142">
        <v>2904.15</v>
      </c>
      <c r="AC142">
        <v>998.84</v>
      </c>
      <c r="AD142">
        <v>0</v>
      </c>
      <c r="AE142">
        <v>0</v>
      </c>
      <c r="AF142">
        <v>180.35</v>
      </c>
      <c r="AG142">
        <v>16.93</v>
      </c>
      <c r="AH142">
        <v>0</v>
      </c>
      <c r="AI142">
        <v>1</v>
      </c>
      <c r="AJ142">
        <v>15.38</v>
      </c>
      <c r="AK142">
        <v>56.35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0.9</v>
      </c>
      <c r="AU142" t="s">
        <v>34</v>
      </c>
      <c r="AV142">
        <v>0</v>
      </c>
      <c r="AW142">
        <v>2</v>
      </c>
      <c r="AX142">
        <v>46020545</v>
      </c>
      <c r="AY142">
        <v>1</v>
      </c>
      <c r="AZ142">
        <v>0</v>
      </c>
      <c r="BA142">
        <v>149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ROUND(Y142*Source!I147*DO142,9)</f>
        <v>36.873539999999998</v>
      </c>
      <c r="CX142">
        <f>ROUND(Y142*Source!I147,9)</f>
        <v>2.1779999999999999</v>
      </c>
      <c r="CY142">
        <f t="shared" si="78"/>
        <v>2904.15</v>
      </c>
      <c r="CZ142">
        <f t="shared" si="79"/>
        <v>180.35</v>
      </c>
      <c r="DA142">
        <f t="shared" si="80"/>
        <v>15.38</v>
      </c>
      <c r="DB142">
        <f t="shared" si="75"/>
        <v>178.55199999999999</v>
      </c>
      <c r="DC142">
        <f t="shared" si="76"/>
        <v>16.763999999999999</v>
      </c>
      <c r="DD142" t="s">
        <v>3</v>
      </c>
      <c r="DE142" t="s">
        <v>3</v>
      </c>
      <c r="DF142">
        <f t="shared" si="77"/>
        <v>0</v>
      </c>
      <c r="DG142">
        <f t="shared" si="81"/>
        <v>6041.29</v>
      </c>
      <c r="DH142">
        <f t="shared" si="82"/>
        <v>2077.83</v>
      </c>
      <c r="DI142">
        <f t="shared" si="73"/>
        <v>0</v>
      </c>
      <c r="DJ142">
        <f t="shared" si="83"/>
        <v>6041.29</v>
      </c>
      <c r="DK142">
        <v>0</v>
      </c>
      <c r="DL142" t="s">
        <v>394</v>
      </c>
      <c r="DM142">
        <v>0</v>
      </c>
      <c r="DN142" t="s">
        <v>389</v>
      </c>
      <c r="DO142">
        <v>16.93</v>
      </c>
    </row>
    <row r="143" spans="1:119" x14ac:dyDescent="0.2">
      <c r="A143">
        <f>ROW(Source!A147)</f>
        <v>147</v>
      </c>
      <c r="B143">
        <v>46019751</v>
      </c>
      <c r="C143">
        <v>46020514</v>
      </c>
      <c r="D143">
        <v>45133467</v>
      </c>
      <c r="E143">
        <v>1</v>
      </c>
      <c r="F143">
        <v>1</v>
      </c>
      <c r="G143">
        <v>1080</v>
      </c>
      <c r="H143">
        <v>3</v>
      </c>
      <c r="I143" t="s">
        <v>563</v>
      </c>
      <c r="J143" t="s">
        <v>564</v>
      </c>
      <c r="K143" t="s">
        <v>565</v>
      </c>
      <c r="L143">
        <v>1348</v>
      </c>
      <c r="N143">
        <v>1009</v>
      </c>
      <c r="O143" t="s">
        <v>285</v>
      </c>
      <c r="P143" t="s">
        <v>285</v>
      </c>
      <c r="Q143">
        <v>1000</v>
      </c>
      <c r="W143">
        <v>0</v>
      </c>
      <c r="X143">
        <v>747444490</v>
      </c>
      <c r="Y143">
        <f>(AT143*1)</f>
        <v>0.04</v>
      </c>
      <c r="AA143">
        <v>22966.76</v>
      </c>
      <c r="AB143">
        <v>0</v>
      </c>
      <c r="AC143">
        <v>0</v>
      </c>
      <c r="AD143">
        <v>0</v>
      </c>
      <c r="AE143">
        <v>1436.32</v>
      </c>
      <c r="AF143">
        <v>0</v>
      </c>
      <c r="AG143">
        <v>0</v>
      </c>
      <c r="AH143">
        <v>0</v>
      </c>
      <c r="AI143">
        <v>15.99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0.04</v>
      </c>
      <c r="AU143" t="s">
        <v>33</v>
      </c>
      <c r="AV143">
        <v>0</v>
      </c>
      <c r="AW143">
        <v>2</v>
      </c>
      <c r="AX143">
        <v>46020546</v>
      </c>
      <c r="AY143">
        <v>1</v>
      </c>
      <c r="AZ143">
        <v>0</v>
      </c>
      <c r="BA143">
        <v>150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ROUND(Y143*Source!I147,9)</f>
        <v>8.7999999999999995E-2</v>
      </c>
      <c r="CY143">
        <f>AA143</f>
        <v>22966.76</v>
      </c>
      <c r="CZ143">
        <f>AE143</f>
        <v>1436.32</v>
      </c>
      <c r="DA143">
        <f>AI143</f>
        <v>15.99</v>
      </c>
      <c r="DB143">
        <f>ROUND((ROUND(AT143*CZ143,2)*1),6)</f>
        <v>57.45</v>
      </c>
      <c r="DC143">
        <f>ROUND((ROUND(AT143*AG143,2)*1),6)</f>
        <v>0</v>
      </c>
      <c r="DD143" t="s">
        <v>3</v>
      </c>
      <c r="DE143" t="s">
        <v>3</v>
      </c>
      <c r="DF143">
        <f>ROUND(ROUND(AE143*AI143,2)*CX143,2)</f>
        <v>2021.07</v>
      </c>
      <c r="DG143">
        <f>ROUND(ROUND(AF143,2)*CX143,2)</f>
        <v>0</v>
      </c>
      <c r="DH143">
        <f>ROUND(ROUND(AG143,2)*CX143,2)</f>
        <v>0</v>
      </c>
      <c r="DI143">
        <f t="shared" si="73"/>
        <v>0</v>
      </c>
      <c r="DJ143">
        <f>DF143</f>
        <v>2021.07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ROW(Source!A147)</f>
        <v>147</v>
      </c>
      <c r="B144">
        <v>46019751</v>
      </c>
      <c r="C144">
        <v>46020514</v>
      </c>
      <c r="D144">
        <v>45133456</v>
      </c>
      <c r="E144">
        <v>1</v>
      </c>
      <c r="F144">
        <v>1</v>
      </c>
      <c r="G144">
        <v>1080</v>
      </c>
      <c r="H144">
        <v>3</v>
      </c>
      <c r="I144" t="s">
        <v>302</v>
      </c>
      <c r="J144" t="s">
        <v>304</v>
      </c>
      <c r="K144" t="s">
        <v>303</v>
      </c>
      <c r="L144">
        <v>1348</v>
      </c>
      <c r="N144">
        <v>1009</v>
      </c>
      <c r="O144" t="s">
        <v>285</v>
      </c>
      <c r="P144" t="s">
        <v>285</v>
      </c>
      <c r="Q144">
        <v>1000</v>
      </c>
      <c r="W144">
        <v>0</v>
      </c>
      <c r="X144">
        <v>-2017414351</v>
      </c>
      <c r="Y144">
        <f>(AT144*1)</f>
        <v>9.66</v>
      </c>
      <c r="AA144">
        <v>4466.37</v>
      </c>
      <c r="AB144">
        <v>0</v>
      </c>
      <c r="AC144">
        <v>0</v>
      </c>
      <c r="AD144">
        <v>0</v>
      </c>
      <c r="AE144">
        <v>302.19</v>
      </c>
      <c r="AF144">
        <v>0</v>
      </c>
      <c r="AG144">
        <v>0</v>
      </c>
      <c r="AH144">
        <v>0</v>
      </c>
      <c r="AI144">
        <v>14.78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9.66</v>
      </c>
      <c r="AU144" t="s">
        <v>33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ROUND(Y144*Source!I147,9)</f>
        <v>21.251999999999999</v>
      </c>
      <c r="CY144">
        <f>AA144</f>
        <v>4466.37</v>
      </c>
      <c r="CZ144">
        <f>AE144</f>
        <v>302.19</v>
      </c>
      <c r="DA144">
        <f>AI144</f>
        <v>14.78</v>
      </c>
      <c r="DB144">
        <f>ROUND((ROUND(AT144*CZ144,2)*1),6)</f>
        <v>2919.16</v>
      </c>
      <c r="DC144">
        <f>ROUND((ROUND(AT144*AG144,2)*1),6)</f>
        <v>0</v>
      </c>
      <c r="DD144" t="s">
        <v>3</v>
      </c>
      <c r="DE144" t="s">
        <v>3</v>
      </c>
      <c r="DF144">
        <f>ROUND(ROUND(AE144*AI144,2)*CX144,2)</f>
        <v>94919.3</v>
      </c>
      <c r="DG144">
        <f>ROUND(ROUND(AF144,2)*CX144,2)</f>
        <v>0</v>
      </c>
      <c r="DH144">
        <f>ROUND(ROUND(AG144,2)*CX144,2)</f>
        <v>0</v>
      </c>
      <c r="DI144">
        <f t="shared" si="73"/>
        <v>0</v>
      </c>
      <c r="DJ144">
        <f>DF144</f>
        <v>94919.3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ROW(Source!A149)</f>
        <v>149</v>
      </c>
      <c r="B145">
        <v>46019751</v>
      </c>
      <c r="C145">
        <v>46020549</v>
      </c>
      <c r="D145">
        <v>45086191</v>
      </c>
      <c r="E145">
        <v>1080</v>
      </c>
      <c r="F145">
        <v>1</v>
      </c>
      <c r="G145">
        <v>1080</v>
      </c>
      <c r="H145">
        <v>1</v>
      </c>
      <c r="I145" t="s">
        <v>387</v>
      </c>
      <c r="J145" t="s">
        <v>3</v>
      </c>
      <c r="K145" t="s">
        <v>388</v>
      </c>
      <c r="L145">
        <v>1191</v>
      </c>
      <c r="N145">
        <v>1013</v>
      </c>
      <c r="O145" t="s">
        <v>389</v>
      </c>
      <c r="P145" t="s">
        <v>389</v>
      </c>
      <c r="Q145">
        <v>1</v>
      </c>
      <c r="W145">
        <v>0</v>
      </c>
      <c r="X145">
        <v>476480486</v>
      </c>
      <c r="Y145">
        <f>(AT145*1.1)</f>
        <v>76.78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5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69.8</v>
      </c>
      <c r="AU145" t="s">
        <v>34</v>
      </c>
      <c r="AV145">
        <v>1</v>
      </c>
      <c r="AW145">
        <v>2</v>
      </c>
      <c r="AX145">
        <v>46020563</v>
      </c>
      <c r="AY145">
        <v>1</v>
      </c>
      <c r="AZ145">
        <v>0</v>
      </c>
      <c r="BA145">
        <v>152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ROUND(AT145*Source!I149*AH145*AL145,2)</f>
        <v>0</v>
      </c>
      <c r="CV145">
        <f>ROUND(Y145*Source!I149,9)</f>
        <v>19.195</v>
      </c>
      <c r="CW145">
        <v>0</v>
      </c>
      <c r="CX145">
        <f>ROUND(Y145*Source!I149,9)</f>
        <v>19.195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ROUND((ROUND(AT145*CZ145,2)*1.1),6)</f>
        <v>0</v>
      </c>
      <c r="DC145">
        <f>ROUND((ROUND(AT145*AG145,2)*1.1),6)</f>
        <v>0</v>
      </c>
      <c r="DD145" t="s">
        <v>3</v>
      </c>
      <c r="DE145" t="s">
        <v>3</v>
      </c>
      <c r="DF145">
        <f>ROUND(ROUND(AE145,2)*CX145,2)</f>
        <v>0</v>
      </c>
      <c r="DG145">
        <f>ROUND(ROUND(AF145,2)*CX145,2)</f>
        <v>0</v>
      </c>
      <c r="DH145">
        <f>ROUND(ROUND(AG145,2)*CX145,2)</f>
        <v>0</v>
      </c>
      <c r="DI145">
        <f t="shared" si="73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ROW(Source!A149)</f>
        <v>149</v>
      </c>
      <c r="B146">
        <v>46019751</v>
      </c>
      <c r="C146">
        <v>46020549</v>
      </c>
      <c r="D146">
        <v>45156839</v>
      </c>
      <c r="E146">
        <v>1</v>
      </c>
      <c r="F146">
        <v>1</v>
      </c>
      <c r="G146">
        <v>1080</v>
      </c>
      <c r="H146">
        <v>2</v>
      </c>
      <c r="I146" t="s">
        <v>429</v>
      </c>
      <c r="J146" t="s">
        <v>430</v>
      </c>
      <c r="K146" t="s">
        <v>431</v>
      </c>
      <c r="L146">
        <v>1368</v>
      </c>
      <c r="N146">
        <v>1011</v>
      </c>
      <c r="O146" t="s">
        <v>393</v>
      </c>
      <c r="P146" t="s">
        <v>393</v>
      </c>
      <c r="Q146">
        <v>1</v>
      </c>
      <c r="W146">
        <v>0</v>
      </c>
      <c r="X146">
        <v>1087580389</v>
      </c>
      <c r="Y146">
        <f>(AT146*1.1)</f>
        <v>0.67100000000000004</v>
      </c>
      <c r="AA146">
        <v>0</v>
      </c>
      <c r="AB146">
        <v>2706.94</v>
      </c>
      <c r="AC146">
        <v>998.84</v>
      </c>
      <c r="AD146">
        <v>0</v>
      </c>
      <c r="AE146">
        <v>0</v>
      </c>
      <c r="AF146">
        <v>179.17</v>
      </c>
      <c r="AG146">
        <v>16.93</v>
      </c>
      <c r="AH146">
        <v>0</v>
      </c>
      <c r="AI146">
        <v>1</v>
      </c>
      <c r="AJ146">
        <v>14.43</v>
      </c>
      <c r="AK146">
        <v>56.35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0.61</v>
      </c>
      <c r="AU146" t="s">
        <v>34</v>
      </c>
      <c r="AV146">
        <v>0</v>
      </c>
      <c r="AW146">
        <v>2</v>
      </c>
      <c r="AX146">
        <v>46020564</v>
      </c>
      <c r="AY146">
        <v>1</v>
      </c>
      <c r="AZ146">
        <v>0</v>
      </c>
      <c r="BA146">
        <v>153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ROUND(Y146*Source!I149*DO146,9)</f>
        <v>2.8400075</v>
      </c>
      <c r="CX146">
        <f>ROUND(Y146*Source!I149,9)</f>
        <v>0.16775000000000001</v>
      </c>
      <c r="CY146">
        <f>AB146</f>
        <v>2706.94</v>
      </c>
      <c r="CZ146">
        <f>AF146</f>
        <v>179.17</v>
      </c>
      <c r="DA146">
        <f>AJ146</f>
        <v>14.43</v>
      </c>
      <c r="DB146">
        <f>ROUND((ROUND(AT146*CZ146,2)*1.1),6)</f>
        <v>120.21899999999999</v>
      </c>
      <c r="DC146">
        <f>ROUND((ROUND(AT146*AG146,2)*1.1),6)</f>
        <v>11.363</v>
      </c>
      <c r="DD146" t="s">
        <v>3</v>
      </c>
      <c r="DE146" t="s">
        <v>3</v>
      </c>
      <c r="DF146">
        <f>ROUND(ROUND(AE146,2)*CX146,2)</f>
        <v>0</v>
      </c>
      <c r="DG146">
        <f>ROUND(ROUND(AF146*AJ146,2)*CX146,2)</f>
        <v>433.7</v>
      </c>
      <c r="DH146">
        <f>ROUND(ROUND(AG146*AK146,2)*CX146,2)</f>
        <v>160.04</v>
      </c>
      <c r="DI146">
        <f t="shared" si="73"/>
        <v>0</v>
      </c>
      <c r="DJ146">
        <f>DG146</f>
        <v>433.7</v>
      </c>
      <c r="DK146">
        <v>0</v>
      </c>
      <c r="DL146" t="s">
        <v>394</v>
      </c>
      <c r="DM146">
        <v>0</v>
      </c>
      <c r="DN146" t="s">
        <v>389</v>
      </c>
      <c r="DO146">
        <v>16.93</v>
      </c>
    </row>
    <row r="147" spans="1:119" x14ac:dyDescent="0.2">
      <c r="A147">
        <f>ROW(Source!A149)</f>
        <v>149</v>
      </c>
      <c r="B147">
        <v>46019751</v>
      </c>
      <c r="C147">
        <v>46020549</v>
      </c>
      <c r="D147">
        <v>45125851</v>
      </c>
      <c r="E147">
        <v>1</v>
      </c>
      <c r="F147">
        <v>1</v>
      </c>
      <c r="G147">
        <v>1080</v>
      </c>
      <c r="H147">
        <v>3</v>
      </c>
      <c r="I147" t="s">
        <v>432</v>
      </c>
      <c r="J147" t="s">
        <v>433</v>
      </c>
      <c r="K147" t="s">
        <v>434</v>
      </c>
      <c r="L147">
        <v>1348</v>
      </c>
      <c r="N147">
        <v>1009</v>
      </c>
      <c r="O147" t="s">
        <v>285</v>
      </c>
      <c r="P147" t="s">
        <v>285</v>
      </c>
      <c r="Q147">
        <v>1000</v>
      </c>
      <c r="W147">
        <v>0</v>
      </c>
      <c r="X147">
        <v>-1489740832</v>
      </c>
      <c r="Y147">
        <f>(AT147*1)</f>
        <v>1E-3</v>
      </c>
      <c r="AA147">
        <v>83852.17</v>
      </c>
      <c r="AB147">
        <v>0</v>
      </c>
      <c r="AC147">
        <v>0</v>
      </c>
      <c r="AD147">
        <v>0</v>
      </c>
      <c r="AE147">
        <v>6512.79</v>
      </c>
      <c r="AF147">
        <v>0</v>
      </c>
      <c r="AG147">
        <v>0</v>
      </c>
      <c r="AH147">
        <v>0</v>
      </c>
      <c r="AI147">
        <v>12.5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1E-3</v>
      </c>
      <c r="AU147" t="s">
        <v>33</v>
      </c>
      <c r="AV147">
        <v>0</v>
      </c>
      <c r="AW147">
        <v>2</v>
      </c>
      <c r="AX147">
        <v>46020565</v>
      </c>
      <c r="AY147">
        <v>1</v>
      </c>
      <c r="AZ147">
        <v>0</v>
      </c>
      <c r="BA147">
        <v>154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ROUND(Y147*Source!I149,9)</f>
        <v>2.5000000000000001E-4</v>
      </c>
      <c r="CY147">
        <f>AA147</f>
        <v>83852.17</v>
      </c>
      <c r="CZ147">
        <f>AE147</f>
        <v>6512.79</v>
      </c>
      <c r="DA147">
        <f>AI147</f>
        <v>12.5</v>
      </c>
      <c r="DB147">
        <f>ROUND((ROUND(AT147*CZ147,2)*1),6)</f>
        <v>6.51</v>
      </c>
      <c r="DC147">
        <f>ROUND((ROUND(AT147*AG147,2)*1),6)</f>
        <v>0</v>
      </c>
      <c r="DD147" t="s">
        <v>3</v>
      </c>
      <c r="DE147" t="s">
        <v>3</v>
      </c>
      <c r="DF147">
        <f>ROUND(ROUND(AE147*AI147,2)*CX147,2)</f>
        <v>20.350000000000001</v>
      </c>
      <c r="DG147">
        <f>ROUND(ROUND(AF147,2)*CX147,2)</f>
        <v>0</v>
      </c>
      <c r="DH147">
        <f>ROUND(ROUND(AG147,2)*CX147,2)</f>
        <v>0</v>
      </c>
      <c r="DI147">
        <f t="shared" si="73"/>
        <v>0</v>
      </c>
      <c r="DJ147">
        <f>DF147</f>
        <v>20.350000000000001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ROW(Source!A149)</f>
        <v>149</v>
      </c>
      <c r="B148">
        <v>46019751</v>
      </c>
      <c r="C148">
        <v>46020549</v>
      </c>
      <c r="D148">
        <v>45125935</v>
      </c>
      <c r="E148">
        <v>1</v>
      </c>
      <c r="F148">
        <v>1</v>
      </c>
      <c r="G148">
        <v>1080</v>
      </c>
      <c r="H148">
        <v>3</v>
      </c>
      <c r="I148" t="s">
        <v>566</v>
      </c>
      <c r="J148" t="s">
        <v>567</v>
      </c>
      <c r="K148" t="s">
        <v>568</v>
      </c>
      <c r="L148">
        <v>1339</v>
      </c>
      <c r="N148">
        <v>1007</v>
      </c>
      <c r="O148" t="s">
        <v>121</v>
      </c>
      <c r="P148" t="s">
        <v>121</v>
      </c>
      <c r="Q148">
        <v>1</v>
      </c>
      <c r="W148">
        <v>0</v>
      </c>
      <c r="X148">
        <v>11798565</v>
      </c>
      <c r="Y148">
        <f>(AT148*1)</f>
        <v>0.17</v>
      </c>
      <c r="AA148">
        <v>9286.25</v>
      </c>
      <c r="AB148">
        <v>0</v>
      </c>
      <c r="AC148">
        <v>0</v>
      </c>
      <c r="AD148">
        <v>0</v>
      </c>
      <c r="AE148">
        <v>1821.37</v>
      </c>
      <c r="AF148">
        <v>0</v>
      </c>
      <c r="AG148">
        <v>0</v>
      </c>
      <c r="AH148">
        <v>0</v>
      </c>
      <c r="AI148">
        <v>4.95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0.17</v>
      </c>
      <c r="AU148" t="s">
        <v>33</v>
      </c>
      <c r="AV148">
        <v>0</v>
      </c>
      <c r="AW148">
        <v>2</v>
      </c>
      <c r="AX148">
        <v>46020566</v>
      </c>
      <c r="AY148">
        <v>1</v>
      </c>
      <c r="AZ148">
        <v>0</v>
      </c>
      <c r="BA148">
        <v>155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ROUND(Y148*Source!I149,9)</f>
        <v>4.2500000000000003E-2</v>
      </c>
      <c r="CY148">
        <f>AA148</f>
        <v>9286.25</v>
      </c>
      <c r="CZ148">
        <f>AE148</f>
        <v>1821.37</v>
      </c>
      <c r="DA148">
        <f>AI148</f>
        <v>4.95</v>
      </c>
      <c r="DB148">
        <f>ROUND((ROUND(AT148*CZ148,2)*1),6)</f>
        <v>309.63</v>
      </c>
      <c r="DC148">
        <f>ROUND((ROUND(AT148*AG148,2)*1),6)</f>
        <v>0</v>
      </c>
      <c r="DD148" t="s">
        <v>3</v>
      </c>
      <c r="DE148" t="s">
        <v>3</v>
      </c>
      <c r="DF148">
        <f>ROUND(ROUND(AE148*AI148,2)*CX148,2)</f>
        <v>383.17</v>
      </c>
      <c r="DG148">
        <f>ROUND(ROUND(AF148,2)*CX148,2)</f>
        <v>0</v>
      </c>
      <c r="DH148">
        <f>ROUND(ROUND(AG148,2)*CX148,2)</f>
        <v>0</v>
      </c>
      <c r="DI148">
        <f t="shared" si="73"/>
        <v>0</v>
      </c>
      <c r="DJ148">
        <f>DF148</f>
        <v>383.17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ROW(Source!A149)</f>
        <v>149</v>
      </c>
      <c r="B149">
        <v>46019751</v>
      </c>
      <c r="C149">
        <v>46020549</v>
      </c>
      <c r="D149">
        <v>45133241</v>
      </c>
      <c r="E149">
        <v>1</v>
      </c>
      <c r="F149">
        <v>1</v>
      </c>
      <c r="G149">
        <v>1080</v>
      </c>
      <c r="H149">
        <v>3</v>
      </c>
      <c r="I149" t="s">
        <v>569</v>
      </c>
      <c r="J149" t="s">
        <v>570</v>
      </c>
      <c r="K149" t="s">
        <v>571</v>
      </c>
      <c r="L149">
        <v>1339</v>
      </c>
      <c r="N149">
        <v>1007</v>
      </c>
      <c r="O149" t="s">
        <v>121</v>
      </c>
      <c r="P149" t="s">
        <v>121</v>
      </c>
      <c r="Q149">
        <v>1</v>
      </c>
      <c r="W149">
        <v>0</v>
      </c>
      <c r="X149">
        <v>-1274486266</v>
      </c>
      <c r="Y149">
        <f>(AT149*1)</f>
        <v>0.06</v>
      </c>
      <c r="AA149">
        <v>4889</v>
      </c>
      <c r="AB149">
        <v>0</v>
      </c>
      <c r="AC149">
        <v>0</v>
      </c>
      <c r="AD149">
        <v>0</v>
      </c>
      <c r="AE149">
        <v>439.5</v>
      </c>
      <c r="AF149">
        <v>0</v>
      </c>
      <c r="AG149">
        <v>0</v>
      </c>
      <c r="AH149">
        <v>0</v>
      </c>
      <c r="AI149">
        <v>10.8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0.06</v>
      </c>
      <c r="AU149" t="s">
        <v>33</v>
      </c>
      <c r="AV149">
        <v>0</v>
      </c>
      <c r="AW149">
        <v>2</v>
      </c>
      <c r="AX149">
        <v>46020567</v>
      </c>
      <c r="AY149">
        <v>1</v>
      </c>
      <c r="AZ149">
        <v>0</v>
      </c>
      <c r="BA149">
        <v>156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ROUND(Y149*Source!I149,9)</f>
        <v>1.4999999999999999E-2</v>
      </c>
      <c r="CY149">
        <f>AA149</f>
        <v>4889</v>
      </c>
      <c r="CZ149">
        <f>AE149</f>
        <v>439.5</v>
      </c>
      <c r="DA149">
        <f>AI149</f>
        <v>10.8</v>
      </c>
      <c r="DB149">
        <f>ROUND((ROUND(AT149*CZ149,2)*1),6)</f>
        <v>26.37</v>
      </c>
      <c r="DC149">
        <f>ROUND((ROUND(AT149*AG149,2)*1),6)</f>
        <v>0</v>
      </c>
      <c r="DD149" t="s">
        <v>3</v>
      </c>
      <c r="DE149" t="s">
        <v>3</v>
      </c>
      <c r="DF149">
        <f>ROUND(ROUND(AE149*AI149,2)*CX149,2)</f>
        <v>71.2</v>
      </c>
      <c r="DG149">
        <f>ROUND(ROUND(AF149,2)*CX149,2)</f>
        <v>0</v>
      </c>
      <c r="DH149">
        <f>ROUND(ROUND(AG149,2)*CX149,2)</f>
        <v>0</v>
      </c>
      <c r="DI149">
        <f t="shared" si="73"/>
        <v>0</v>
      </c>
      <c r="DJ149">
        <f>DF149</f>
        <v>71.2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ROW(Source!A149)</f>
        <v>149</v>
      </c>
      <c r="B150">
        <v>46019751</v>
      </c>
      <c r="C150">
        <v>46020549</v>
      </c>
      <c r="D150">
        <v>45134038</v>
      </c>
      <c r="E150">
        <v>1</v>
      </c>
      <c r="F150">
        <v>1</v>
      </c>
      <c r="G150">
        <v>1080</v>
      </c>
      <c r="H150">
        <v>3</v>
      </c>
      <c r="I150" t="s">
        <v>313</v>
      </c>
      <c r="J150" t="s">
        <v>315</v>
      </c>
      <c r="K150" t="s">
        <v>314</v>
      </c>
      <c r="L150">
        <v>1339</v>
      </c>
      <c r="N150">
        <v>1007</v>
      </c>
      <c r="O150" t="s">
        <v>121</v>
      </c>
      <c r="P150" t="s">
        <v>121</v>
      </c>
      <c r="Q150">
        <v>1</v>
      </c>
      <c r="W150">
        <v>0</v>
      </c>
      <c r="X150">
        <v>-823274983</v>
      </c>
      <c r="Y150">
        <f>(AT150*1)</f>
        <v>4.3</v>
      </c>
      <c r="AA150">
        <v>10194.82</v>
      </c>
      <c r="AB150">
        <v>0</v>
      </c>
      <c r="AC150">
        <v>0</v>
      </c>
      <c r="AD150">
        <v>0</v>
      </c>
      <c r="AE150">
        <v>1736.47</v>
      </c>
      <c r="AF150">
        <v>0</v>
      </c>
      <c r="AG150">
        <v>0</v>
      </c>
      <c r="AH150">
        <v>0</v>
      </c>
      <c r="AI150">
        <v>5.7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4.3</v>
      </c>
      <c r="AU150" t="s">
        <v>33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ROUND(Y150*Source!I149,9)</f>
        <v>1.075</v>
      </c>
      <c r="CY150">
        <f>AA150</f>
        <v>10194.82</v>
      </c>
      <c r="CZ150">
        <f>AE150</f>
        <v>1736.47</v>
      </c>
      <c r="DA150">
        <f>AI150</f>
        <v>5.7</v>
      </c>
      <c r="DB150">
        <f>ROUND((ROUND(AT150*CZ150,2)*1),6)</f>
        <v>7466.82</v>
      </c>
      <c r="DC150">
        <f>ROUND((ROUND(AT150*AG150,2)*1),6)</f>
        <v>0</v>
      </c>
      <c r="DD150" t="s">
        <v>3</v>
      </c>
      <c r="DE150" t="s">
        <v>3</v>
      </c>
      <c r="DF150">
        <f>ROUND(ROUND(AE150*AI150,2)*CX150,2)</f>
        <v>10640.22</v>
      </c>
      <c r="DG150">
        <f>ROUND(ROUND(AF150,2)*CX150,2)</f>
        <v>0</v>
      </c>
      <c r="DH150">
        <f>ROUND(ROUND(AG150,2)*CX150,2)</f>
        <v>0</v>
      </c>
      <c r="DI150">
        <f t="shared" si="73"/>
        <v>0</v>
      </c>
      <c r="DJ150">
        <f>DF150</f>
        <v>10640.22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ROW(Source!A187)</f>
        <v>187</v>
      </c>
      <c r="B151">
        <v>46019751</v>
      </c>
      <c r="C151">
        <v>46023933</v>
      </c>
      <c r="D151">
        <v>45086191</v>
      </c>
      <c r="E151">
        <v>1080</v>
      </c>
      <c r="F151">
        <v>1</v>
      </c>
      <c r="G151">
        <v>1080</v>
      </c>
      <c r="H151">
        <v>1</v>
      </c>
      <c r="I151" t="s">
        <v>387</v>
      </c>
      <c r="J151" t="s">
        <v>3</v>
      </c>
      <c r="K151" t="s">
        <v>388</v>
      </c>
      <c r="L151">
        <v>1191</v>
      </c>
      <c r="N151">
        <v>1013</v>
      </c>
      <c r="O151" t="s">
        <v>389</v>
      </c>
      <c r="P151" t="s">
        <v>389</v>
      </c>
      <c r="Q151">
        <v>1</v>
      </c>
      <c r="W151">
        <v>0</v>
      </c>
      <c r="X151">
        <v>476480486</v>
      </c>
      <c r="Y151">
        <f t="shared" ref="Y151:Y156" si="84">(AT151*1.1)</f>
        <v>0.86900000000000011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5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0.79</v>
      </c>
      <c r="AU151" t="s">
        <v>34</v>
      </c>
      <c r="AV151">
        <v>1</v>
      </c>
      <c r="AW151">
        <v>2</v>
      </c>
      <c r="AX151">
        <v>46023935</v>
      </c>
      <c r="AY151">
        <v>1</v>
      </c>
      <c r="AZ151">
        <v>0</v>
      </c>
      <c r="BA151">
        <v>159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ROUND(AT151*Source!I187*AH151*AL151,2)</f>
        <v>0</v>
      </c>
      <c r="CV151">
        <f>ROUND(Y151*Source!I187,9)</f>
        <v>0.78210000000000002</v>
      </c>
      <c r="CW151">
        <v>0</v>
      </c>
      <c r="CX151">
        <f>ROUND(Y151*Source!I187,9)</f>
        <v>0.78210000000000002</v>
      </c>
      <c r="CY151">
        <f>AD151</f>
        <v>0</v>
      </c>
      <c r="CZ151">
        <f>AH151</f>
        <v>0</v>
      </c>
      <c r="DA151">
        <f>AL151</f>
        <v>1</v>
      </c>
      <c r="DB151">
        <f t="shared" ref="DB151:DB156" si="85">ROUND((ROUND(AT151*CZ151,2)*1.1),6)</f>
        <v>0</v>
      </c>
      <c r="DC151">
        <f t="shared" ref="DC151:DC156" si="86">ROUND((ROUND(AT151*AG151,2)*1.1),6)</f>
        <v>0</v>
      </c>
      <c r="DD151" t="s">
        <v>3</v>
      </c>
      <c r="DE151" t="s">
        <v>3</v>
      </c>
      <c r="DF151">
        <f t="shared" ref="DF151:DF156" si="87">ROUND(ROUND(AE151,2)*CX151,2)</f>
        <v>0</v>
      </c>
      <c r="DG151">
        <f>ROUND(ROUND(AF151,2)*CX151,2)</f>
        <v>0</v>
      </c>
      <c r="DH151">
        <f>ROUND(ROUND(AG151,2)*CX151,2)</f>
        <v>0</v>
      </c>
      <c r="DI151">
        <f t="shared" si="73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ROW(Source!A187)</f>
        <v>187</v>
      </c>
      <c r="B152">
        <v>46019751</v>
      </c>
      <c r="C152">
        <v>46023933</v>
      </c>
      <c r="D152">
        <v>45157199</v>
      </c>
      <c r="E152">
        <v>1</v>
      </c>
      <c r="F152">
        <v>1</v>
      </c>
      <c r="G152">
        <v>1080</v>
      </c>
      <c r="H152">
        <v>2</v>
      </c>
      <c r="I152" t="s">
        <v>491</v>
      </c>
      <c r="J152" t="s">
        <v>492</v>
      </c>
      <c r="K152" t="s">
        <v>493</v>
      </c>
      <c r="L152">
        <v>1368</v>
      </c>
      <c r="N152">
        <v>1011</v>
      </c>
      <c r="O152" t="s">
        <v>393</v>
      </c>
      <c r="P152" t="s">
        <v>393</v>
      </c>
      <c r="Q152">
        <v>1</v>
      </c>
      <c r="W152">
        <v>0</v>
      </c>
      <c r="X152">
        <v>-1950423181</v>
      </c>
      <c r="Y152">
        <f t="shared" si="84"/>
        <v>0.14300000000000002</v>
      </c>
      <c r="AA152">
        <v>0</v>
      </c>
      <c r="AB152">
        <v>1133.97</v>
      </c>
      <c r="AC152">
        <v>711.14</v>
      </c>
      <c r="AD152">
        <v>0</v>
      </c>
      <c r="AE152">
        <v>0</v>
      </c>
      <c r="AF152">
        <v>48.07</v>
      </c>
      <c r="AG152">
        <v>12.62</v>
      </c>
      <c r="AH152">
        <v>0</v>
      </c>
      <c r="AI152">
        <v>1</v>
      </c>
      <c r="AJ152">
        <v>23.59</v>
      </c>
      <c r="AK152">
        <v>56.35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0.13</v>
      </c>
      <c r="AU152" t="s">
        <v>34</v>
      </c>
      <c r="AV152">
        <v>0</v>
      </c>
      <c r="AW152">
        <v>2</v>
      </c>
      <c r="AX152">
        <v>46023937</v>
      </c>
      <c r="AY152">
        <v>1</v>
      </c>
      <c r="AZ152">
        <v>0</v>
      </c>
      <c r="BA152">
        <v>160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ROUND(Y152*Source!I187*DO152,9)</f>
        <v>1.6241939999999999</v>
      </c>
      <c r="CX152">
        <f>ROUND(Y152*Source!I187,9)</f>
        <v>0.12870000000000001</v>
      </c>
      <c r="CY152">
        <f>AB152</f>
        <v>1133.97</v>
      </c>
      <c r="CZ152">
        <f>AF152</f>
        <v>48.07</v>
      </c>
      <c r="DA152">
        <f>AJ152</f>
        <v>23.59</v>
      </c>
      <c r="DB152">
        <f t="shared" si="85"/>
        <v>6.875</v>
      </c>
      <c r="DC152">
        <f t="shared" si="86"/>
        <v>1.804</v>
      </c>
      <c r="DD152" t="s">
        <v>3</v>
      </c>
      <c r="DE152" t="s">
        <v>3</v>
      </c>
      <c r="DF152">
        <f t="shared" si="87"/>
        <v>0</v>
      </c>
      <c r="DG152">
        <f>ROUND(ROUND(AF152*AJ152,2)*CX152,2)</f>
        <v>145.94</v>
      </c>
      <c r="DH152">
        <f>ROUND(ROUND(AG152*AK152,2)*CX152,2)</f>
        <v>91.52</v>
      </c>
      <c r="DI152">
        <f t="shared" si="73"/>
        <v>0</v>
      </c>
      <c r="DJ152">
        <f>DG152</f>
        <v>145.94</v>
      </c>
      <c r="DK152">
        <v>0</v>
      </c>
      <c r="DL152" t="s">
        <v>394</v>
      </c>
      <c r="DM152">
        <v>0</v>
      </c>
      <c r="DN152" t="s">
        <v>389</v>
      </c>
      <c r="DO152">
        <v>12.62</v>
      </c>
    </row>
    <row r="153" spans="1:119" x14ac:dyDescent="0.2">
      <c r="A153">
        <f>ROW(Source!A187)</f>
        <v>187</v>
      </c>
      <c r="B153">
        <v>46019751</v>
      </c>
      <c r="C153">
        <v>46023933</v>
      </c>
      <c r="D153">
        <v>45156779</v>
      </c>
      <c r="E153">
        <v>1</v>
      </c>
      <c r="F153">
        <v>1</v>
      </c>
      <c r="G153">
        <v>1080</v>
      </c>
      <c r="H153">
        <v>2</v>
      </c>
      <c r="I153" t="s">
        <v>494</v>
      </c>
      <c r="J153" t="s">
        <v>495</v>
      </c>
      <c r="K153" t="s">
        <v>496</v>
      </c>
      <c r="L153">
        <v>1368</v>
      </c>
      <c r="N153">
        <v>1011</v>
      </c>
      <c r="O153" t="s">
        <v>393</v>
      </c>
      <c r="P153" t="s">
        <v>393</v>
      </c>
      <c r="Q153">
        <v>1</v>
      </c>
      <c r="W153">
        <v>0</v>
      </c>
      <c r="X153">
        <v>949617483</v>
      </c>
      <c r="Y153">
        <f t="shared" si="84"/>
        <v>0.14300000000000002</v>
      </c>
      <c r="AA153">
        <v>0</v>
      </c>
      <c r="AB153">
        <v>2679.71</v>
      </c>
      <c r="AC153">
        <v>819.33</v>
      </c>
      <c r="AD153">
        <v>0</v>
      </c>
      <c r="AE153">
        <v>0</v>
      </c>
      <c r="AF153">
        <v>183.04</v>
      </c>
      <c r="AG153">
        <v>14.54</v>
      </c>
      <c r="AH153">
        <v>0</v>
      </c>
      <c r="AI153">
        <v>1</v>
      </c>
      <c r="AJ153">
        <v>14.64</v>
      </c>
      <c r="AK153">
        <v>56.35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0.13</v>
      </c>
      <c r="AU153" t="s">
        <v>34</v>
      </c>
      <c r="AV153">
        <v>0</v>
      </c>
      <c r="AW153">
        <v>2</v>
      </c>
      <c r="AX153">
        <v>46023936</v>
      </c>
      <c r="AY153">
        <v>1</v>
      </c>
      <c r="AZ153">
        <v>0</v>
      </c>
      <c r="BA153">
        <v>161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ROUND(Y153*Source!I187*DO153,9)</f>
        <v>1.8712979999999999</v>
      </c>
      <c r="CX153">
        <f>ROUND(Y153*Source!I187,9)</f>
        <v>0.12870000000000001</v>
      </c>
      <c r="CY153">
        <f>AB153</f>
        <v>2679.71</v>
      </c>
      <c r="CZ153">
        <f>AF153</f>
        <v>183.04</v>
      </c>
      <c r="DA153">
        <f>AJ153</f>
        <v>14.64</v>
      </c>
      <c r="DB153">
        <f t="shared" si="85"/>
        <v>26.18</v>
      </c>
      <c r="DC153">
        <f t="shared" si="86"/>
        <v>2.0790000000000002</v>
      </c>
      <c r="DD153" t="s">
        <v>3</v>
      </c>
      <c r="DE153" t="s">
        <v>3</v>
      </c>
      <c r="DF153">
        <f t="shared" si="87"/>
        <v>0</v>
      </c>
      <c r="DG153">
        <f>ROUND(ROUND(AF153*AJ153,2)*CX153,2)</f>
        <v>344.88</v>
      </c>
      <c r="DH153">
        <f>ROUND(ROUND(AG153*AK153,2)*CX153,2)</f>
        <v>105.45</v>
      </c>
      <c r="DI153">
        <f t="shared" si="73"/>
        <v>0</v>
      </c>
      <c r="DJ153">
        <f>DG153</f>
        <v>344.88</v>
      </c>
      <c r="DK153">
        <v>0</v>
      </c>
      <c r="DL153" t="s">
        <v>394</v>
      </c>
      <c r="DM153">
        <v>0</v>
      </c>
      <c r="DN153" t="s">
        <v>389</v>
      </c>
      <c r="DO153">
        <v>14.54</v>
      </c>
    </row>
    <row r="154" spans="1:119" x14ac:dyDescent="0.2">
      <c r="A154">
        <f>ROW(Source!A187)</f>
        <v>187</v>
      </c>
      <c r="B154">
        <v>46019751</v>
      </c>
      <c r="C154">
        <v>46023933</v>
      </c>
      <c r="D154">
        <v>45157686</v>
      </c>
      <c r="E154">
        <v>1</v>
      </c>
      <c r="F154">
        <v>1</v>
      </c>
      <c r="G154">
        <v>1080</v>
      </c>
      <c r="H154">
        <v>2</v>
      </c>
      <c r="I154" t="s">
        <v>497</v>
      </c>
      <c r="J154" t="s">
        <v>498</v>
      </c>
      <c r="K154" t="s">
        <v>499</v>
      </c>
      <c r="L154">
        <v>1368</v>
      </c>
      <c r="N154">
        <v>1011</v>
      </c>
      <c r="O154" t="s">
        <v>393</v>
      </c>
      <c r="P154" t="s">
        <v>393</v>
      </c>
      <c r="Q154">
        <v>1</v>
      </c>
      <c r="W154">
        <v>0</v>
      </c>
      <c r="X154">
        <v>-563938070</v>
      </c>
      <c r="Y154">
        <f t="shared" si="84"/>
        <v>0.28600000000000003</v>
      </c>
      <c r="AA154">
        <v>0</v>
      </c>
      <c r="AB154">
        <v>4.6500000000000004</v>
      </c>
      <c r="AC154">
        <v>0</v>
      </c>
      <c r="AD154">
        <v>0</v>
      </c>
      <c r="AE154">
        <v>0</v>
      </c>
      <c r="AF154">
        <v>0.5</v>
      </c>
      <c r="AG154">
        <v>0</v>
      </c>
      <c r="AH154">
        <v>0</v>
      </c>
      <c r="AI154">
        <v>1</v>
      </c>
      <c r="AJ154">
        <v>9.3000000000000007</v>
      </c>
      <c r="AK154">
        <v>56.35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0.26</v>
      </c>
      <c r="AU154" t="s">
        <v>34</v>
      </c>
      <c r="AV154">
        <v>0</v>
      </c>
      <c r="AW154">
        <v>2</v>
      </c>
      <c r="AX154">
        <v>46023938</v>
      </c>
      <c r="AY154">
        <v>1</v>
      </c>
      <c r="AZ154">
        <v>0</v>
      </c>
      <c r="BA154">
        <v>162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ROUND(Y154*Source!I187*DO154,9)</f>
        <v>0</v>
      </c>
      <c r="CX154">
        <f>ROUND(Y154*Source!I187,9)</f>
        <v>0.25740000000000002</v>
      </c>
      <c r="CY154">
        <f>AB154</f>
        <v>4.6500000000000004</v>
      </c>
      <c r="CZ154">
        <f>AF154</f>
        <v>0.5</v>
      </c>
      <c r="DA154">
        <f>AJ154</f>
        <v>9.3000000000000007</v>
      </c>
      <c r="DB154">
        <f t="shared" si="85"/>
        <v>0.14299999999999999</v>
      </c>
      <c r="DC154">
        <f t="shared" si="86"/>
        <v>0</v>
      </c>
      <c r="DD154" t="s">
        <v>3</v>
      </c>
      <c r="DE154" t="s">
        <v>3</v>
      </c>
      <c r="DF154">
        <f t="shared" si="87"/>
        <v>0</v>
      </c>
      <c r="DG154">
        <f>ROUND(ROUND(AF154*AJ154,2)*CX154,2)</f>
        <v>1.2</v>
      </c>
      <c r="DH154">
        <f>ROUND(ROUND(AG154*AK154,2)*CX154,2)</f>
        <v>0</v>
      </c>
      <c r="DI154">
        <f t="shared" si="73"/>
        <v>0</v>
      </c>
      <c r="DJ154">
        <f>DG154</f>
        <v>1.2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ROW(Source!A187)</f>
        <v>187</v>
      </c>
      <c r="B155">
        <v>46019751</v>
      </c>
      <c r="C155">
        <v>46023933</v>
      </c>
      <c r="D155">
        <v>45157054</v>
      </c>
      <c r="E155">
        <v>1</v>
      </c>
      <c r="F155">
        <v>1</v>
      </c>
      <c r="G155">
        <v>1080</v>
      </c>
      <c r="H155">
        <v>2</v>
      </c>
      <c r="I155" t="s">
        <v>500</v>
      </c>
      <c r="J155" t="s">
        <v>501</v>
      </c>
      <c r="K155" t="s">
        <v>502</v>
      </c>
      <c r="L155">
        <v>1368</v>
      </c>
      <c r="N155">
        <v>1011</v>
      </c>
      <c r="O155" t="s">
        <v>393</v>
      </c>
      <c r="P155" t="s">
        <v>393</v>
      </c>
      <c r="Q155">
        <v>1</v>
      </c>
      <c r="W155">
        <v>0</v>
      </c>
      <c r="X155">
        <v>-455529265</v>
      </c>
      <c r="Y155">
        <f t="shared" si="84"/>
        <v>0.27500000000000002</v>
      </c>
      <c r="AA155">
        <v>0</v>
      </c>
      <c r="AB155">
        <v>12622.18</v>
      </c>
      <c r="AC155">
        <v>1049.24</v>
      </c>
      <c r="AD155">
        <v>0</v>
      </c>
      <c r="AE155">
        <v>0</v>
      </c>
      <c r="AF155">
        <v>1076.06</v>
      </c>
      <c r="AG155">
        <v>18.62</v>
      </c>
      <c r="AH155">
        <v>0</v>
      </c>
      <c r="AI155">
        <v>1</v>
      </c>
      <c r="AJ155">
        <v>11.73</v>
      </c>
      <c r="AK155">
        <v>56.35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0.25</v>
      </c>
      <c r="AU155" t="s">
        <v>34</v>
      </c>
      <c r="AV155">
        <v>0</v>
      </c>
      <c r="AW155">
        <v>2</v>
      </c>
      <c r="AX155">
        <v>46023939</v>
      </c>
      <c r="AY155">
        <v>1</v>
      </c>
      <c r="AZ155">
        <v>0</v>
      </c>
      <c r="BA155">
        <v>163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ROUND(Y155*Source!I187*DO155,9)</f>
        <v>4.6084500000000004</v>
      </c>
      <c r="CX155">
        <f>ROUND(Y155*Source!I187,9)</f>
        <v>0.2475</v>
      </c>
      <c r="CY155">
        <f>AB155</f>
        <v>12622.18</v>
      </c>
      <c r="CZ155">
        <f>AF155</f>
        <v>1076.06</v>
      </c>
      <c r="DA155">
        <f>AJ155</f>
        <v>11.73</v>
      </c>
      <c r="DB155">
        <f t="shared" si="85"/>
        <v>295.92200000000003</v>
      </c>
      <c r="DC155">
        <f t="shared" si="86"/>
        <v>5.1260000000000003</v>
      </c>
      <c r="DD155" t="s">
        <v>3</v>
      </c>
      <c r="DE155" t="s">
        <v>3</v>
      </c>
      <c r="DF155">
        <f t="shared" si="87"/>
        <v>0</v>
      </c>
      <c r="DG155">
        <f>ROUND(ROUND(AF155*AJ155,2)*CX155,2)</f>
        <v>3123.99</v>
      </c>
      <c r="DH155">
        <f>ROUND(ROUND(AG155*AK155,2)*CX155,2)</f>
        <v>259.69</v>
      </c>
      <c r="DI155">
        <f t="shared" si="73"/>
        <v>0</v>
      </c>
      <c r="DJ155">
        <f>DG155</f>
        <v>3123.99</v>
      </c>
      <c r="DK155">
        <v>0</v>
      </c>
      <c r="DL155" t="s">
        <v>394</v>
      </c>
      <c r="DM155">
        <v>0</v>
      </c>
      <c r="DN155" t="s">
        <v>389</v>
      </c>
      <c r="DO155">
        <v>18.62</v>
      </c>
    </row>
    <row r="156" spans="1:119" x14ac:dyDescent="0.2">
      <c r="A156">
        <f>ROW(Source!A187)</f>
        <v>187</v>
      </c>
      <c r="B156">
        <v>46019751</v>
      </c>
      <c r="C156">
        <v>46023933</v>
      </c>
      <c r="D156">
        <v>45156998</v>
      </c>
      <c r="E156">
        <v>1</v>
      </c>
      <c r="F156">
        <v>1</v>
      </c>
      <c r="G156">
        <v>1080</v>
      </c>
      <c r="H156">
        <v>2</v>
      </c>
      <c r="I156" t="s">
        <v>503</v>
      </c>
      <c r="J156" t="s">
        <v>504</v>
      </c>
      <c r="K156" t="s">
        <v>505</v>
      </c>
      <c r="L156">
        <v>1368</v>
      </c>
      <c r="N156">
        <v>1011</v>
      </c>
      <c r="O156" t="s">
        <v>393</v>
      </c>
      <c r="P156" t="s">
        <v>393</v>
      </c>
      <c r="Q156">
        <v>1</v>
      </c>
      <c r="W156">
        <v>0</v>
      </c>
      <c r="X156">
        <v>-1705059863</v>
      </c>
      <c r="Y156">
        <f t="shared" si="84"/>
        <v>0.27500000000000002</v>
      </c>
      <c r="AA156">
        <v>0</v>
      </c>
      <c r="AB156">
        <v>2045.34</v>
      </c>
      <c r="AC156">
        <v>711.14</v>
      </c>
      <c r="AD156">
        <v>0</v>
      </c>
      <c r="AE156">
        <v>0</v>
      </c>
      <c r="AF156">
        <v>140.38</v>
      </c>
      <c r="AG156">
        <v>12.62</v>
      </c>
      <c r="AH156">
        <v>0</v>
      </c>
      <c r="AI156">
        <v>1</v>
      </c>
      <c r="AJ156">
        <v>14.57</v>
      </c>
      <c r="AK156">
        <v>56.35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0.25</v>
      </c>
      <c r="AU156" t="s">
        <v>34</v>
      </c>
      <c r="AV156">
        <v>0</v>
      </c>
      <c r="AW156">
        <v>2</v>
      </c>
      <c r="AX156">
        <v>46023940</v>
      </c>
      <c r="AY156">
        <v>1</v>
      </c>
      <c r="AZ156">
        <v>0</v>
      </c>
      <c r="BA156">
        <v>164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ROUND(Y156*Source!I187*DO156,9)</f>
        <v>3.1234500000000001</v>
      </c>
      <c r="CX156">
        <f>ROUND(Y156*Source!I187,9)</f>
        <v>0.2475</v>
      </c>
      <c r="CY156">
        <f>AB156</f>
        <v>2045.34</v>
      </c>
      <c r="CZ156">
        <f>AF156</f>
        <v>140.38</v>
      </c>
      <c r="DA156">
        <f>AJ156</f>
        <v>14.57</v>
      </c>
      <c r="DB156">
        <f t="shared" si="85"/>
        <v>38.61</v>
      </c>
      <c r="DC156">
        <f t="shared" si="86"/>
        <v>3.476</v>
      </c>
      <c r="DD156" t="s">
        <v>3</v>
      </c>
      <c r="DE156" t="s">
        <v>3</v>
      </c>
      <c r="DF156">
        <f t="shared" si="87"/>
        <v>0</v>
      </c>
      <c r="DG156">
        <f>ROUND(ROUND(AF156*AJ156,2)*CX156,2)</f>
        <v>506.22</v>
      </c>
      <c r="DH156">
        <f>ROUND(ROUND(AG156*AK156,2)*CX156,2)</f>
        <v>176.01</v>
      </c>
      <c r="DI156">
        <f t="shared" si="73"/>
        <v>0</v>
      </c>
      <c r="DJ156">
        <f>DG156</f>
        <v>506.22</v>
      </c>
      <c r="DK156">
        <v>0</v>
      </c>
      <c r="DL156" t="s">
        <v>394</v>
      </c>
      <c r="DM156">
        <v>0</v>
      </c>
      <c r="DN156" t="s">
        <v>389</v>
      </c>
      <c r="DO156">
        <v>12.62</v>
      </c>
    </row>
    <row r="157" spans="1:119" x14ac:dyDescent="0.2">
      <c r="A157">
        <f>ROW(Source!A187)</f>
        <v>187</v>
      </c>
      <c r="B157">
        <v>46019751</v>
      </c>
      <c r="C157">
        <v>46023933</v>
      </c>
      <c r="D157">
        <v>45125839</v>
      </c>
      <c r="E157">
        <v>1</v>
      </c>
      <c r="F157">
        <v>1</v>
      </c>
      <c r="G157">
        <v>1080</v>
      </c>
      <c r="H157">
        <v>3</v>
      </c>
      <c r="I157" t="s">
        <v>506</v>
      </c>
      <c r="J157" t="s">
        <v>507</v>
      </c>
      <c r="K157" t="s">
        <v>508</v>
      </c>
      <c r="L157">
        <v>1339</v>
      </c>
      <c r="N157">
        <v>1007</v>
      </c>
      <c r="O157" t="s">
        <v>121</v>
      </c>
      <c r="P157" t="s">
        <v>121</v>
      </c>
      <c r="Q157">
        <v>1</v>
      </c>
      <c r="W157">
        <v>0</v>
      </c>
      <c r="X157">
        <v>-744103292</v>
      </c>
      <c r="Y157">
        <f>(AT157*1)</f>
        <v>0.26700000000000002</v>
      </c>
      <c r="AA157">
        <v>54.79</v>
      </c>
      <c r="AB157">
        <v>0</v>
      </c>
      <c r="AC157">
        <v>0</v>
      </c>
      <c r="AD157">
        <v>0</v>
      </c>
      <c r="AE157">
        <v>7.07</v>
      </c>
      <c r="AF157">
        <v>0</v>
      </c>
      <c r="AG157">
        <v>0</v>
      </c>
      <c r="AH157">
        <v>0</v>
      </c>
      <c r="AI157">
        <v>7.75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0.26700000000000002</v>
      </c>
      <c r="AU157" t="s">
        <v>33</v>
      </c>
      <c r="AV157">
        <v>0</v>
      </c>
      <c r="AW157">
        <v>2</v>
      </c>
      <c r="AX157">
        <v>46023941</v>
      </c>
      <c r="AY157">
        <v>1</v>
      </c>
      <c r="AZ157">
        <v>0</v>
      </c>
      <c r="BA157">
        <v>165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ROUND(Y157*Source!I187,9)</f>
        <v>0.24030000000000001</v>
      </c>
      <c r="CY157">
        <f>AA157</f>
        <v>54.79</v>
      </c>
      <c r="CZ157">
        <f>AE157</f>
        <v>7.07</v>
      </c>
      <c r="DA157">
        <f>AI157</f>
        <v>7.75</v>
      </c>
      <c r="DB157">
        <f>ROUND((ROUND(AT157*CZ157,2)*1),6)</f>
        <v>1.89</v>
      </c>
      <c r="DC157">
        <f>ROUND((ROUND(AT157*AG157,2)*1),6)</f>
        <v>0</v>
      </c>
      <c r="DD157" t="s">
        <v>3</v>
      </c>
      <c r="DE157" t="s">
        <v>3</v>
      </c>
      <c r="DF157">
        <f>ROUND(ROUND(AE157*AI157,2)*CX157,2)</f>
        <v>13.17</v>
      </c>
      <c r="DG157">
        <f>ROUND(ROUND(AF157,2)*CX157,2)</f>
        <v>0</v>
      </c>
      <c r="DH157">
        <f>ROUND(ROUND(AG157,2)*CX157,2)</f>
        <v>0</v>
      </c>
      <c r="DI157">
        <f t="shared" si="73"/>
        <v>0</v>
      </c>
      <c r="DJ157">
        <f>DF157</f>
        <v>13.17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ROW(Source!A187)</f>
        <v>187</v>
      </c>
      <c r="B158">
        <v>46019751</v>
      </c>
      <c r="C158">
        <v>46023933</v>
      </c>
      <c r="D158">
        <v>45128469</v>
      </c>
      <c r="E158">
        <v>1</v>
      </c>
      <c r="F158">
        <v>1</v>
      </c>
      <c r="G158">
        <v>1080</v>
      </c>
      <c r="H158">
        <v>3</v>
      </c>
      <c r="I158" t="s">
        <v>509</v>
      </c>
      <c r="J158" t="s">
        <v>510</v>
      </c>
      <c r="K158" t="s">
        <v>511</v>
      </c>
      <c r="L158">
        <v>1354</v>
      </c>
      <c r="N158">
        <v>1010</v>
      </c>
      <c r="O158" t="s">
        <v>116</v>
      </c>
      <c r="P158" t="s">
        <v>116</v>
      </c>
      <c r="Q158">
        <v>1</v>
      </c>
      <c r="W158">
        <v>0</v>
      </c>
      <c r="X158">
        <v>126865515</v>
      </c>
      <c r="Y158">
        <f>(AT158*1)</f>
        <v>2.5</v>
      </c>
      <c r="AA158">
        <v>315.24</v>
      </c>
      <c r="AB158">
        <v>0</v>
      </c>
      <c r="AC158">
        <v>0</v>
      </c>
      <c r="AD158">
        <v>0</v>
      </c>
      <c r="AE158">
        <v>54.92</v>
      </c>
      <c r="AF158">
        <v>0</v>
      </c>
      <c r="AG158">
        <v>0</v>
      </c>
      <c r="AH158">
        <v>0</v>
      </c>
      <c r="AI158">
        <v>5.74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2.5</v>
      </c>
      <c r="AU158" t="s">
        <v>33</v>
      </c>
      <c r="AV158">
        <v>0</v>
      </c>
      <c r="AW158">
        <v>2</v>
      </c>
      <c r="AX158">
        <v>46023942</v>
      </c>
      <c r="AY158">
        <v>1</v>
      </c>
      <c r="AZ158">
        <v>0</v>
      </c>
      <c r="BA158">
        <v>166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ROUND(Y158*Source!I187,9)</f>
        <v>2.25</v>
      </c>
      <c r="CY158">
        <f>AA158</f>
        <v>315.24</v>
      </c>
      <c r="CZ158">
        <f>AE158</f>
        <v>54.92</v>
      </c>
      <c r="DA158">
        <f>AI158</f>
        <v>5.74</v>
      </c>
      <c r="DB158">
        <f>ROUND((ROUND(AT158*CZ158,2)*1),6)</f>
        <v>137.30000000000001</v>
      </c>
      <c r="DC158">
        <f>ROUND((ROUND(AT158*AG158,2)*1),6)</f>
        <v>0</v>
      </c>
      <c r="DD158" t="s">
        <v>3</v>
      </c>
      <c r="DE158" t="s">
        <v>3</v>
      </c>
      <c r="DF158">
        <f>ROUND(ROUND(AE158*AI158,2)*CX158,2)</f>
        <v>709.29</v>
      </c>
      <c r="DG158">
        <f>ROUND(ROUND(AF158,2)*CX158,2)</f>
        <v>0</v>
      </c>
      <c r="DH158">
        <f>ROUND(ROUND(AG158,2)*CX158,2)</f>
        <v>0</v>
      </c>
      <c r="DI158">
        <f t="shared" si="73"/>
        <v>0</v>
      </c>
      <c r="DJ158">
        <f>DF158</f>
        <v>709.29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ROW(Source!A188)</f>
        <v>188</v>
      </c>
      <c r="B159">
        <v>46019751</v>
      </c>
      <c r="C159">
        <v>46023934</v>
      </c>
      <c r="D159">
        <v>45086191</v>
      </c>
      <c r="E159">
        <v>1080</v>
      </c>
      <c r="F159">
        <v>1</v>
      </c>
      <c r="G159">
        <v>1080</v>
      </c>
      <c r="H159">
        <v>1</v>
      </c>
      <c r="I159" t="s">
        <v>387</v>
      </c>
      <c r="J159" t="s">
        <v>3</v>
      </c>
      <c r="K159" t="s">
        <v>388</v>
      </c>
      <c r="L159">
        <v>1191</v>
      </c>
      <c r="N159">
        <v>1013</v>
      </c>
      <c r="O159" t="s">
        <v>389</v>
      </c>
      <c r="P159" t="s">
        <v>389</v>
      </c>
      <c r="Q159">
        <v>1</v>
      </c>
      <c r="W159">
        <v>0</v>
      </c>
      <c r="X159">
        <v>476480486</v>
      </c>
      <c r="Y159">
        <f>(AT159*1.1*2)</f>
        <v>8.8000000000000009E-2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5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0.04</v>
      </c>
      <c r="AU159" t="s">
        <v>237</v>
      </c>
      <c r="AV159">
        <v>1</v>
      </c>
      <c r="AW159">
        <v>2</v>
      </c>
      <c r="AX159">
        <v>46023951</v>
      </c>
      <c r="AY159">
        <v>1</v>
      </c>
      <c r="AZ159">
        <v>0</v>
      </c>
      <c r="BA159">
        <v>167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ROUND(AT159*Source!I188*AH159*AL159,2)</f>
        <v>0</v>
      </c>
      <c r="CV159">
        <f>ROUND(Y159*Source!I188,9)</f>
        <v>-7.9200000000000007E-2</v>
      </c>
      <c r="CW159">
        <v>0</v>
      </c>
      <c r="CX159">
        <f>ROUND(Y159*Source!I188,9)</f>
        <v>-7.9200000000000007E-2</v>
      </c>
      <c r="CY159">
        <f>AD159</f>
        <v>0</v>
      </c>
      <c r="CZ159">
        <f>AH159</f>
        <v>0</v>
      </c>
      <c r="DA159">
        <f>AL159</f>
        <v>1</v>
      </c>
      <c r="DB159">
        <f>ROUND((ROUND(AT159*CZ159,2)*1.1*2),6)</f>
        <v>0</v>
      </c>
      <c r="DC159">
        <f>ROUND((ROUND(AT159*AG159,2)*1.1*2),6)</f>
        <v>0</v>
      </c>
      <c r="DD159" t="s">
        <v>3</v>
      </c>
      <c r="DE159" t="s">
        <v>3</v>
      </c>
      <c r="DF159">
        <f>ROUND(ROUND(AE159,2)*CX159,2)</f>
        <v>0</v>
      </c>
      <c r="DG159">
        <f>ROUND(ROUND(AF159,2)*CX159,2)</f>
        <v>0</v>
      </c>
      <c r="DH159">
        <f>ROUND(ROUND(AG159,2)*CX159,2)</f>
        <v>0</v>
      </c>
      <c r="DI159">
        <f t="shared" si="73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ROW(Source!A188)</f>
        <v>188</v>
      </c>
      <c r="B160">
        <v>46019751</v>
      </c>
      <c r="C160">
        <v>46023934</v>
      </c>
      <c r="D160">
        <v>45157054</v>
      </c>
      <c r="E160">
        <v>1</v>
      </c>
      <c r="F160">
        <v>1</v>
      </c>
      <c r="G160">
        <v>1080</v>
      </c>
      <c r="H160">
        <v>2</v>
      </c>
      <c r="I160" t="s">
        <v>500</v>
      </c>
      <c r="J160" t="s">
        <v>501</v>
      </c>
      <c r="K160" t="s">
        <v>502</v>
      </c>
      <c r="L160">
        <v>1368</v>
      </c>
      <c r="N160">
        <v>1011</v>
      </c>
      <c r="O160" t="s">
        <v>393</v>
      </c>
      <c r="P160" t="s">
        <v>393</v>
      </c>
      <c r="Q160">
        <v>1</v>
      </c>
      <c r="W160">
        <v>0</v>
      </c>
      <c r="X160">
        <v>-455529265</v>
      </c>
      <c r="Y160">
        <f>(AT160*1.1*2)</f>
        <v>8.8000000000000009E-2</v>
      </c>
      <c r="AA160">
        <v>0</v>
      </c>
      <c r="AB160">
        <v>12622.18</v>
      </c>
      <c r="AC160">
        <v>1049.24</v>
      </c>
      <c r="AD160">
        <v>0</v>
      </c>
      <c r="AE160">
        <v>0</v>
      </c>
      <c r="AF160">
        <v>1076.06</v>
      </c>
      <c r="AG160">
        <v>18.62</v>
      </c>
      <c r="AH160">
        <v>0</v>
      </c>
      <c r="AI160">
        <v>1</v>
      </c>
      <c r="AJ160">
        <v>11.73</v>
      </c>
      <c r="AK160">
        <v>56.35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0.04</v>
      </c>
      <c r="AU160" t="s">
        <v>237</v>
      </c>
      <c r="AV160">
        <v>0</v>
      </c>
      <c r="AW160">
        <v>2</v>
      </c>
      <c r="AX160">
        <v>46023952</v>
      </c>
      <c r="AY160">
        <v>1</v>
      </c>
      <c r="AZ160">
        <v>0</v>
      </c>
      <c r="BA160">
        <v>168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ROUND(Y160*Source!I188*DO160,9)</f>
        <v>-1.474704</v>
      </c>
      <c r="CX160">
        <f>ROUND(Y160*Source!I188,9)</f>
        <v>-7.9200000000000007E-2</v>
      </c>
      <c r="CY160">
        <f>AB160</f>
        <v>12622.18</v>
      </c>
      <c r="CZ160">
        <f>AF160</f>
        <v>1076.06</v>
      </c>
      <c r="DA160">
        <f>AJ160</f>
        <v>11.73</v>
      </c>
      <c r="DB160">
        <f>ROUND((ROUND(AT160*CZ160,2)*1.1*2),6)</f>
        <v>94.688000000000002</v>
      </c>
      <c r="DC160">
        <f>ROUND((ROUND(AT160*AG160,2)*1.1*2),6)</f>
        <v>1.6279999999999999</v>
      </c>
      <c r="DD160" t="s">
        <v>3</v>
      </c>
      <c r="DE160" t="s">
        <v>3</v>
      </c>
      <c r="DF160">
        <f>ROUND(ROUND(AE160,2)*CX160,2)</f>
        <v>0</v>
      </c>
      <c r="DG160">
        <f>ROUND(ROUND(AF160*AJ160,2)*CX160,2)</f>
        <v>-999.68</v>
      </c>
      <c r="DH160">
        <f>ROUND(ROUND(AG160*AK160,2)*CX160,2)</f>
        <v>-83.1</v>
      </c>
      <c r="DI160">
        <f t="shared" si="73"/>
        <v>0</v>
      </c>
      <c r="DJ160">
        <f>DG160</f>
        <v>-999.68</v>
      </c>
      <c r="DK160">
        <v>0</v>
      </c>
      <c r="DL160" t="s">
        <v>394</v>
      </c>
      <c r="DM160">
        <v>0</v>
      </c>
      <c r="DN160" t="s">
        <v>389</v>
      </c>
      <c r="DO160">
        <v>18.62</v>
      </c>
    </row>
    <row r="161" spans="1:119" x14ac:dyDescent="0.2">
      <c r="A161">
        <f>ROW(Source!A188)</f>
        <v>188</v>
      </c>
      <c r="B161">
        <v>46019751</v>
      </c>
      <c r="C161">
        <v>46023934</v>
      </c>
      <c r="D161">
        <v>45156998</v>
      </c>
      <c r="E161">
        <v>1</v>
      </c>
      <c r="F161">
        <v>1</v>
      </c>
      <c r="G161">
        <v>1080</v>
      </c>
      <c r="H161">
        <v>2</v>
      </c>
      <c r="I161" t="s">
        <v>503</v>
      </c>
      <c r="J161" t="s">
        <v>504</v>
      </c>
      <c r="K161" t="s">
        <v>505</v>
      </c>
      <c r="L161">
        <v>1368</v>
      </c>
      <c r="N161">
        <v>1011</v>
      </c>
      <c r="O161" t="s">
        <v>393</v>
      </c>
      <c r="P161" t="s">
        <v>393</v>
      </c>
      <c r="Q161">
        <v>1</v>
      </c>
      <c r="W161">
        <v>0</v>
      </c>
      <c r="X161">
        <v>-1705059863</v>
      </c>
      <c r="Y161">
        <f>(AT161*1.1*2)</f>
        <v>8.8000000000000009E-2</v>
      </c>
      <c r="AA161">
        <v>0</v>
      </c>
      <c r="AB161">
        <v>2045.34</v>
      </c>
      <c r="AC161">
        <v>711.14</v>
      </c>
      <c r="AD161">
        <v>0</v>
      </c>
      <c r="AE161">
        <v>0</v>
      </c>
      <c r="AF161">
        <v>140.38</v>
      </c>
      <c r="AG161">
        <v>12.62</v>
      </c>
      <c r="AH161">
        <v>0</v>
      </c>
      <c r="AI161">
        <v>1</v>
      </c>
      <c r="AJ161">
        <v>14.57</v>
      </c>
      <c r="AK161">
        <v>56.35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0.04</v>
      </c>
      <c r="AU161" t="s">
        <v>237</v>
      </c>
      <c r="AV161">
        <v>0</v>
      </c>
      <c r="AW161">
        <v>2</v>
      </c>
      <c r="AX161">
        <v>46023953</v>
      </c>
      <c r="AY161">
        <v>1</v>
      </c>
      <c r="AZ161">
        <v>0</v>
      </c>
      <c r="BA161">
        <v>169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ROUND(Y161*Source!I188*DO161,9)</f>
        <v>-0.99950399999999995</v>
      </c>
      <c r="CX161">
        <f>ROUND(Y161*Source!I188,9)</f>
        <v>-7.9200000000000007E-2</v>
      </c>
      <c r="CY161">
        <f>AB161</f>
        <v>2045.34</v>
      </c>
      <c r="CZ161">
        <f>AF161</f>
        <v>140.38</v>
      </c>
      <c r="DA161">
        <f>AJ161</f>
        <v>14.57</v>
      </c>
      <c r="DB161">
        <f>ROUND((ROUND(AT161*CZ161,2)*1.1*2),6)</f>
        <v>12.364000000000001</v>
      </c>
      <c r="DC161">
        <f>ROUND((ROUND(AT161*AG161,2)*1.1*2),6)</f>
        <v>1.1000000000000001</v>
      </c>
      <c r="DD161" t="s">
        <v>3</v>
      </c>
      <c r="DE161" t="s">
        <v>3</v>
      </c>
      <c r="DF161">
        <f>ROUND(ROUND(AE161,2)*CX161,2)</f>
        <v>0</v>
      </c>
      <c r="DG161">
        <f>ROUND(ROUND(AF161*AJ161,2)*CX161,2)</f>
        <v>-161.99</v>
      </c>
      <c r="DH161">
        <f>ROUND(ROUND(AG161*AK161,2)*CX161,2)</f>
        <v>-56.32</v>
      </c>
      <c r="DI161">
        <f t="shared" ref="DI161:DI192" si="88">ROUND(ROUND(AH161,2)*CX161,2)</f>
        <v>0</v>
      </c>
      <c r="DJ161">
        <f>DG161</f>
        <v>-161.99</v>
      </c>
      <c r="DK161">
        <v>0</v>
      </c>
      <c r="DL161" t="s">
        <v>394</v>
      </c>
      <c r="DM161">
        <v>0</v>
      </c>
      <c r="DN161" t="s">
        <v>389</v>
      </c>
      <c r="DO161">
        <v>12.62</v>
      </c>
    </row>
    <row r="162" spans="1:119" x14ac:dyDescent="0.2">
      <c r="A162">
        <f>ROW(Source!A188)</f>
        <v>188</v>
      </c>
      <c r="B162">
        <v>46019751</v>
      </c>
      <c r="C162">
        <v>46023934</v>
      </c>
      <c r="D162">
        <v>45125839</v>
      </c>
      <c r="E162">
        <v>1</v>
      </c>
      <c r="F162">
        <v>1</v>
      </c>
      <c r="G162">
        <v>1080</v>
      </c>
      <c r="H162">
        <v>3</v>
      </c>
      <c r="I162" t="s">
        <v>506</v>
      </c>
      <c r="J162" t="s">
        <v>507</v>
      </c>
      <c r="K162" t="s">
        <v>508</v>
      </c>
      <c r="L162">
        <v>1339</v>
      </c>
      <c r="N162">
        <v>1007</v>
      </c>
      <c r="O162" t="s">
        <v>121</v>
      </c>
      <c r="P162" t="s">
        <v>121</v>
      </c>
      <c r="Q162">
        <v>1</v>
      </c>
      <c r="W162">
        <v>0</v>
      </c>
      <c r="X162">
        <v>-744103292</v>
      </c>
      <c r="Y162">
        <f>(AT162*1*2)</f>
        <v>0.09</v>
      </c>
      <c r="AA162">
        <v>54.79</v>
      </c>
      <c r="AB162">
        <v>0</v>
      </c>
      <c r="AC162">
        <v>0</v>
      </c>
      <c r="AD162">
        <v>0</v>
      </c>
      <c r="AE162">
        <v>7.07</v>
      </c>
      <c r="AF162">
        <v>0</v>
      </c>
      <c r="AG162">
        <v>0</v>
      </c>
      <c r="AH162">
        <v>0</v>
      </c>
      <c r="AI162">
        <v>7.75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4.4999999999999998E-2</v>
      </c>
      <c r="AU162" t="s">
        <v>236</v>
      </c>
      <c r="AV162">
        <v>0</v>
      </c>
      <c r="AW162">
        <v>2</v>
      </c>
      <c r="AX162">
        <v>46023954</v>
      </c>
      <c r="AY162">
        <v>1</v>
      </c>
      <c r="AZ162">
        <v>0</v>
      </c>
      <c r="BA162">
        <v>170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ROUND(Y162*Source!I188,9)</f>
        <v>-8.1000000000000003E-2</v>
      </c>
      <c r="CY162">
        <f>AA162</f>
        <v>54.79</v>
      </c>
      <c r="CZ162">
        <f>AE162</f>
        <v>7.07</v>
      </c>
      <c r="DA162">
        <f>AI162</f>
        <v>7.75</v>
      </c>
      <c r="DB162">
        <f>ROUND((ROUND(AT162*CZ162,2)*1*2),6)</f>
        <v>0.64</v>
      </c>
      <c r="DC162">
        <f>ROUND((ROUND(AT162*AG162,2)*1*2),6)</f>
        <v>0</v>
      </c>
      <c r="DD162" t="s">
        <v>3</v>
      </c>
      <c r="DE162" t="s">
        <v>3</v>
      </c>
      <c r="DF162">
        <f>ROUND(ROUND(AE162*AI162,2)*CX162,2)</f>
        <v>-4.4400000000000004</v>
      </c>
      <c r="DG162">
        <f>ROUND(ROUND(AF162,2)*CX162,2)</f>
        <v>0</v>
      </c>
      <c r="DH162">
        <f>ROUND(ROUND(AG162,2)*CX162,2)</f>
        <v>0</v>
      </c>
      <c r="DI162">
        <f t="shared" si="88"/>
        <v>0</v>
      </c>
      <c r="DJ162">
        <f>DF162</f>
        <v>-4.4400000000000004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ROW(Source!A188)</f>
        <v>188</v>
      </c>
      <c r="B163">
        <v>46019751</v>
      </c>
      <c r="C163">
        <v>46023934</v>
      </c>
      <c r="D163">
        <v>45128469</v>
      </c>
      <c r="E163">
        <v>1</v>
      </c>
      <c r="F163">
        <v>1</v>
      </c>
      <c r="G163">
        <v>1080</v>
      </c>
      <c r="H163">
        <v>3</v>
      </c>
      <c r="I163" t="s">
        <v>509</v>
      </c>
      <c r="J163" t="s">
        <v>510</v>
      </c>
      <c r="K163" t="s">
        <v>511</v>
      </c>
      <c r="L163">
        <v>1354</v>
      </c>
      <c r="N163">
        <v>1010</v>
      </c>
      <c r="O163" t="s">
        <v>116</v>
      </c>
      <c r="P163" t="s">
        <v>116</v>
      </c>
      <c r="Q163">
        <v>1</v>
      </c>
      <c r="W163">
        <v>0</v>
      </c>
      <c r="X163">
        <v>126865515</v>
      </c>
      <c r="Y163">
        <f>(AT163*1*2)</f>
        <v>0.82</v>
      </c>
      <c r="AA163">
        <v>315.24</v>
      </c>
      <c r="AB163">
        <v>0</v>
      </c>
      <c r="AC163">
        <v>0</v>
      </c>
      <c r="AD163">
        <v>0</v>
      </c>
      <c r="AE163">
        <v>54.92</v>
      </c>
      <c r="AF163">
        <v>0</v>
      </c>
      <c r="AG163">
        <v>0</v>
      </c>
      <c r="AH163">
        <v>0</v>
      </c>
      <c r="AI163">
        <v>5.74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0.41</v>
      </c>
      <c r="AU163" t="s">
        <v>236</v>
      </c>
      <c r="AV163">
        <v>0</v>
      </c>
      <c r="AW163">
        <v>2</v>
      </c>
      <c r="AX163">
        <v>46023955</v>
      </c>
      <c r="AY163">
        <v>1</v>
      </c>
      <c r="AZ163">
        <v>0</v>
      </c>
      <c r="BA163">
        <v>171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ROUND(Y163*Source!I188,9)</f>
        <v>-0.73799999999999999</v>
      </c>
      <c r="CY163">
        <f>AA163</f>
        <v>315.24</v>
      </c>
      <c r="CZ163">
        <f>AE163</f>
        <v>54.92</v>
      </c>
      <c r="DA163">
        <f>AI163</f>
        <v>5.74</v>
      </c>
      <c r="DB163">
        <f>ROUND((ROUND(AT163*CZ163,2)*1*2),6)</f>
        <v>45.04</v>
      </c>
      <c r="DC163">
        <f>ROUND((ROUND(AT163*AG163,2)*1*2),6)</f>
        <v>0</v>
      </c>
      <c r="DD163" t="s">
        <v>3</v>
      </c>
      <c r="DE163" t="s">
        <v>3</v>
      </c>
      <c r="DF163">
        <f>ROUND(ROUND(AE163*AI163,2)*CX163,2)</f>
        <v>-232.65</v>
      </c>
      <c r="DG163">
        <f>ROUND(ROUND(AF163,2)*CX163,2)</f>
        <v>0</v>
      </c>
      <c r="DH163">
        <f>ROUND(ROUND(AG163,2)*CX163,2)</f>
        <v>0</v>
      </c>
      <c r="DI163">
        <f t="shared" si="88"/>
        <v>0</v>
      </c>
      <c r="DJ163">
        <f>DF163</f>
        <v>-232.65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ROW(Source!A189)</f>
        <v>189</v>
      </c>
      <c r="B164">
        <v>46019751</v>
      </c>
      <c r="C164">
        <v>46020572</v>
      </c>
      <c r="D164">
        <v>45086191</v>
      </c>
      <c r="E164">
        <v>1080</v>
      </c>
      <c r="F164">
        <v>1</v>
      </c>
      <c r="G164">
        <v>1080</v>
      </c>
      <c r="H164">
        <v>1</v>
      </c>
      <c r="I164" t="s">
        <v>387</v>
      </c>
      <c r="J164" t="s">
        <v>3</v>
      </c>
      <c r="K164" t="s">
        <v>388</v>
      </c>
      <c r="L164">
        <v>1191</v>
      </c>
      <c r="N164">
        <v>1013</v>
      </c>
      <c r="O164" t="s">
        <v>389</v>
      </c>
      <c r="P164" t="s">
        <v>389</v>
      </c>
      <c r="Q164">
        <v>1</v>
      </c>
      <c r="W164">
        <v>0</v>
      </c>
      <c r="X164">
        <v>476480486</v>
      </c>
      <c r="Y164">
        <f t="shared" ref="Y164:Y177" si="89">(AT164*1.1)</f>
        <v>170.5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155</v>
      </c>
      <c r="AU164" t="s">
        <v>34</v>
      </c>
      <c r="AV164">
        <v>1</v>
      </c>
      <c r="AW164">
        <v>2</v>
      </c>
      <c r="AX164">
        <v>46020583</v>
      </c>
      <c r="AY164">
        <v>1</v>
      </c>
      <c r="AZ164">
        <v>0</v>
      </c>
      <c r="BA164">
        <v>172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ROUND(AT164*Source!I189*AH164*AL164,2)</f>
        <v>0</v>
      </c>
      <c r="CV164">
        <f>ROUND(Y164*Source!I189,9)</f>
        <v>1.7391000000000001</v>
      </c>
      <c r="CW164">
        <v>0</v>
      </c>
      <c r="CX164">
        <f>ROUND(Y164*Source!I189,9)</f>
        <v>1.7391000000000001</v>
      </c>
      <c r="CY164">
        <f>AD164</f>
        <v>0</v>
      </c>
      <c r="CZ164">
        <f>AH164</f>
        <v>0</v>
      </c>
      <c r="DA164">
        <f>AL164</f>
        <v>1</v>
      </c>
      <c r="DB164">
        <f t="shared" ref="DB164:DB177" si="90">ROUND((ROUND(AT164*CZ164,2)*1.1),6)</f>
        <v>0</v>
      </c>
      <c r="DC164">
        <f t="shared" ref="DC164:DC177" si="91">ROUND((ROUND(AT164*AG164,2)*1.1),6)</f>
        <v>0</v>
      </c>
      <c r="DD164" t="s">
        <v>3</v>
      </c>
      <c r="DE164" t="s">
        <v>3</v>
      </c>
      <c r="DF164">
        <f t="shared" ref="DF164:DF177" si="92">ROUND(ROUND(AE164,2)*CX164,2)</f>
        <v>0</v>
      </c>
      <c r="DG164">
        <f>ROUND(ROUND(AF164,2)*CX164,2)</f>
        <v>0</v>
      </c>
      <c r="DH164">
        <f>ROUND(ROUND(AG164,2)*CX164,2)</f>
        <v>0</v>
      </c>
      <c r="DI164">
        <f t="shared" si="88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ROW(Source!A189)</f>
        <v>189</v>
      </c>
      <c r="B165">
        <v>46019751</v>
      </c>
      <c r="C165">
        <v>46020572</v>
      </c>
      <c r="D165">
        <v>45157198</v>
      </c>
      <c r="E165">
        <v>1</v>
      </c>
      <c r="F165">
        <v>1</v>
      </c>
      <c r="G165">
        <v>1080</v>
      </c>
      <c r="H165">
        <v>2</v>
      </c>
      <c r="I165" t="s">
        <v>398</v>
      </c>
      <c r="J165" t="s">
        <v>399</v>
      </c>
      <c r="K165" t="s">
        <v>400</v>
      </c>
      <c r="L165">
        <v>1368</v>
      </c>
      <c r="N165">
        <v>1011</v>
      </c>
      <c r="O165" t="s">
        <v>393</v>
      </c>
      <c r="P165" t="s">
        <v>393</v>
      </c>
      <c r="Q165">
        <v>1</v>
      </c>
      <c r="W165">
        <v>0</v>
      </c>
      <c r="X165">
        <v>-741343433</v>
      </c>
      <c r="Y165">
        <f t="shared" si="89"/>
        <v>41.25</v>
      </c>
      <c r="AA165">
        <v>0</v>
      </c>
      <c r="AB165">
        <v>1107.0899999999999</v>
      </c>
      <c r="AC165">
        <v>744.56</v>
      </c>
      <c r="AD165">
        <v>0</v>
      </c>
      <c r="AE165">
        <v>0</v>
      </c>
      <c r="AF165">
        <v>41.45</v>
      </c>
      <c r="AG165">
        <v>12.62</v>
      </c>
      <c r="AH165">
        <v>0</v>
      </c>
      <c r="AI165">
        <v>1</v>
      </c>
      <c r="AJ165">
        <v>25.51</v>
      </c>
      <c r="AK165">
        <v>56.35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37.5</v>
      </c>
      <c r="AU165" t="s">
        <v>34</v>
      </c>
      <c r="AV165">
        <v>0</v>
      </c>
      <c r="AW165">
        <v>2</v>
      </c>
      <c r="AX165">
        <v>46020584</v>
      </c>
      <c r="AY165">
        <v>1</v>
      </c>
      <c r="AZ165">
        <v>0</v>
      </c>
      <c r="BA165">
        <v>173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ROUND(Y165*Source!I189*DO165,9)</f>
        <v>5.3098650000000003</v>
      </c>
      <c r="CX165">
        <f>ROUND(Y165*Source!I189,9)</f>
        <v>0.42075000000000001</v>
      </c>
      <c r="CY165">
        <f>AB165</f>
        <v>1107.0899999999999</v>
      </c>
      <c r="CZ165">
        <f>AF165</f>
        <v>41.45</v>
      </c>
      <c r="DA165">
        <f>AJ165</f>
        <v>25.51</v>
      </c>
      <c r="DB165">
        <f t="shared" si="90"/>
        <v>1709.818</v>
      </c>
      <c r="DC165">
        <f t="shared" si="91"/>
        <v>520.57500000000005</v>
      </c>
      <c r="DD165" t="s">
        <v>3</v>
      </c>
      <c r="DE165" t="s">
        <v>3</v>
      </c>
      <c r="DF165">
        <f t="shared" si="92"/>
        <v>0</v>
      </c>
      <c r="DG165">
        <f>ROUND(ROUND(AF165*AJ165,2)*CX165,2)</f>
        <v>444.9</v>
      </c>
      <c r="DH165">
        <f>ROUND(ROUND(AG165*AK165,2)*CX165,2)</f>
        <v>299.20999999999998</v>
      </c>
      <c r="DI165">
        <f t="shared" si="88"/>
        <v>0</v>
      </c>
      <c r="DJ165">
        <f>DG165</f>
        <v>444.9</v>
      </c>
      <c r="DK165">
        <v>0</v>
      </c>
      <c r="DL165" t="s">
        <v>394</v>
      </c>
      <c r="DM165">
        <v>0</v>
      </c>
      <c r="DN165" t="s">
        <v>389</v>
      </c>
      <c r="DO165">
        <v>12.62</v>
      </c>
    </row>
    <row r="166" spans="1:119" x14ac:dyDescent="0.2">
      <c r="A166">
        <f>ROW(Source!A189)</f>
        <v>189</v>
      </c>
      <c r="B166">
        <v>46019751</v>
      </c>
      <c r="C166">
        <v>46020572</v>
      </c>
      <c r="D166">
        <v>45157456</v>
      </c>
      <c r="E166">
        <v>1</v>
      </c>
      <c r="F166">
        <v>1</v>
      </c>
      <c r="G166">
        <v>1080</v>
      </c>
      <c r="H166">
        <v>2</v>
      </c>
      <c r="I166" t="s">
        <v>512</v>
      </c>
      <c r="J166" t="s">
        <v>513</v>
      </c>
      <c r="K166" t="s">
        <v>514</v>
      </c>
      <c r="L166">
        <v>1368</v>
      </c>
      <c r="N166">
        <v>1011</v>
      </c>
      <c r="O166" t="s">
        <v>393</v>
      </c>
      <c r="P166" t="s">
        <v>393</v>
      </c>
      <c r="Q166">
        <v>1</v>
      </c>
      <c r="W166">
        <v>0</v>
      </c>
      <c r="X166">
        <v>-804123086</v>
      </c>
      <c r="Y166">
        <f t="shared" si="89"/>
        <v>1.4190000000000003</v>
      </c>
      <c r="AA166">
        <v>0</v>
      </c>
      <c r="AB166">
        <v>29.24</v>
      </c>
      <c r="AC166">
        <v>0</v>
      </c>
      <c r="AD166">
        <v>0</v>
      </c>
      <c r="AE166">
        <v>0</v>
      </c>
      <c r="AF166">
        <v>3</v>
      </c>
      <c r="AG166">
        <v>0</v>
      </c>
      <c r="AH166">
        <v>0</v>
      </c>
      <c r="AI166">
        <v>1</v>
      </c>
      <c r="AJ166">
        <v>9.31</v>
      </c>
      <c r="AK166">
        <v>56.35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1.29</v>
      </c>
      <c r="AU166" t="s">
        <v>34</v>
      </c>
      <c r="AV166">
        <v>0</v>
      </c>
      <c r="AW166">
        <v>2</v>
      </c>
      <c r="AX166">
        <v>46020585</v>
      </c>
      <c r="AY166">
        <v>1</v>
      </c>
      <c r="AZ166">
        <v>0</v>
      </c>
      <c r="BA166">
        <v>174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ROUND(Y166*Source!I189*DO166,9)</f>
        <v>0</v>
      </c>
      <c r="CX166">
        <f>ROUND(Y166*Source!I189,9)</f>
        <v>1.44738E-2</v>
      </c>
      <c r="CY166">
        <f>AB166</f>
        <v>29.24</v>
      </c>
      <c r="CZ166">
        <f>AF166</f>
        <v>3</v>
      </c>
      <c r="DA166">
        <f>AJ166</f>
        <v>9.31</v>
      </c>
      <c r="DB166">
        <f t="shared" si="90"/>
        <v>4.2569999999999997</v>
      </c>
      <c r="DC166">
        <f t="shared" si="91"/>
        <v>0</v>
      </c>
      <c r="DD166" t="s">
        <v>3</v>
      </c>
      <c r="DE166" t="s">
        <v>3</v>
      </c>
      <c r="DF166">
        <f t="shared" si="92"/>
        <v>0</v>
      </c>
      <c r="DG166">
        <f>ROUND(ROUND(AF166*AJ166,2)*CX166,2)</f>
        <v>0.4</v>
      </c>
      <c r="DH166">
        <f>ROUND(ROUND(AG166*AK166,2)*CX166,2)</f>
        <v>0</v>
      </c>
      <c r="DI166">
        <f t="shared" si="88"/>
        <v>0</v>
      </c>
      <c r="DJ166">
        <f>DG166</f>
        <v>0.4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ROW(Source!A189)</f>
        <v>189</v>
      </c>
      <c r="B167">
        <v>46019751</v>
      </c>
      <c r="C167">
        <v>46020572</v>
      </c>
      <c r="D167">
        <v>45157686</v>
      </c>
      <c r="E167">
        <v>1</v>
      </c>
      <c r="F167">
        <v>1</v>
      </c>
      <c r="G167">
        <v>1080</v>
      </c>
      <c r="H167">
        <v>2</v>
      </c>
      <c r="I167" t="s">
        <v>497</v>
      </c>
      <c r="J167" t="s">
        <v>498</v>
      </c>
      <c r="K167" t="s">
        <v>499</v>
      </c>
      <c r="L167">
        <v>1368</v>
      </c>
      <c r="N167">
        <v>1011</v>
      </c>
      <c r="O167" t="s">
        <v>393</v>
      </c>
      <c r="P167" t="s">
        <v>393</v>
      </c>
      <c r="Q167">
        <v>1</v>
      </c>
      <c r="W167">
        <v>0</v>
      </c>
      <c r="X167">
        <v>-563938070</v>
      </c>
      <c r="Y167">
        <f t="shared" si="89"/>
        <v>82.5</v>
      </c>
      <c r="AA167">
        <v>0</v>
      </c>
      <c r="AB167">
        <v>4.87</v>
      </c>
      <c r="AC167">
        <v>0</v>
      </c>
      <c r="AD167">
        <v>0</v>
      </c>
      <c r="AE167">
        <v>0</v>
      </c>
      <c r="AF167">
        <v>0.5</v>
      </c>
      <c r="AG167">
        <v>0</v>
      </c>
      <c r="AH167">
        <v>0</v>
      </c>
      <c r="AI167">
        <v>1</v>
      </c>
      <c r="AJ167">
        <v>9.3000000000000007</v>
      </c>
      <c r="AK167">
        <v>56.35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75</v>
      </c>
      <c r="AU167" t="s">
        <v>34</v>
      </c>
      <c r="AV167">
        <v>0</v>
      </c>
      <c r="AW167">
        <v>2</v>
      </c>
      <c r="AX167">
        <v>46020586</v>
      </c>
      <c r="AY167">
        <v>1</v>
      </c>
      <c r="AZ167">
        <v>0</v>
      </c>
      <c r="BA167">
        <v>175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ROUND(Y167*Source!I189*DO167,9)</f>
        <v>0</v>
      </c>
      <c r="CX167">
        <f>ROUND(Y167*Source!I189,9)</f>
        <v>0.84150000000000003</v>
      </c>
      <c r="CY167">
        <f>AB167</f>
        <v>4.87</v>
      </c>
      <c r="CZ167">
        <f>AF167</f>
        <v>0.5</v>
      </c>
      <c r="DA167">
        <f>AJ167</f>
        <v>9.3000000000000007</v>
      </c>
      <c r="DB167">
        <f t="shared" si="90"/>
        <v>41.25</v>
      </c>
      <c r="DC167">
        <f t="shared" si="91"/>
        <v>0</v>
      </c>
      <c r="DD167" t="s">
        <v>3</v>
      </c>
      <c r="DE167" t="s">
        <v>3</v>
      </c>
      <c r="DF167">
        <f t="shared" si="92"/>
        <v>0</v>
      </c>
      <c r="DG167">
        <f>ROUND(ROUND(AF167*AJ167,2)*CX167,2)</f>
        <v>3.91</v>
      </c>
      <c r="DH167">
        <f>ROUND(ROUND(AG167*AK167,2)*CX167,2)</f>
        <v>0</v>
      </c>
      <c r="DI167">
        <f t="shared" si="88"/>
        <v>0</v>
      </c>
      <c r="DJ167">
        <f>DG167</f>
        <v>3.91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ROW(Source!A189)</f>
        <v>189</v>
      </c>
      <c r="B168">
        <v>46019751</v>
      </c>
      <c r="C168">
        <v>46020572</v>
      </c>
      <c r="D168">
        <v>45157020</v>
      </c>
      <c r="E168">
        <v>1</v>
      </c>
      <c r="F168">
        <v>1</v>
      </c>
      <c r="G168">
        <v>1080</v>
      </c>
      <c r="H168">
        <v>2</v>
      </c>
      <c r="I168" t="s">
        <v>515</v>
      </c>
      <c r="J168" t="s">
        <v>516</v>
      </c>
      <c r="K168" t="s">
        <v>517</v>
      </c>
      <c r="L168">
        <v>1368</v>
      </c>
      <c r="N168">
        <v>1011</v>
      </c>
      <c r="O168" t="s">
        <v>393</v>
      </c>
      <c r="P168" t="s">
        <v>393</v>
      </c>
      <c r="Q168">
        <v>1</v>
      </c>
      <c r="W168">
        <v>0</v>
      </c>
      <c r="X168">
        <v>417504753</v>
      </c>
      <c r="Y168">
        <f t="shared" si="89"/>
        <v>1.7050000000000003</v>
      </c>
      <c r="AA168">
        <v>0</v>
      </c>
      <c r="AB168">
        <v>3420.6</v>
      </c>
      <c r="AC168">
        <v>1098.55</v>
      </c>
      <c r="AD168">
        <v>0</v>
      </c>
      <c r="AE168">
        <v>0</v>
      </c>
      <c r="AF168">
        <v>219.56</v>
      </c>
      <c r="AG168">
        <v>18.62</v>
      </c>
      <c r="AH168">
        <v>0</v>
      </c>
      <c r="AI168">
        <v>1</v>
      </c>
      <c r="AJ168">
        <v>14.88</v>
      </c>
      <c r="AK168">
        <v>56.35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1.55</v>
      </c>
      <c r="AU168" t="s">
        <v>34</v>
      </c>
      <c r="AV168">
        <v>0</v>
      </c>
      <c r="AW168">
        <v>2</v>
      </c>
      <c r="AX168">
        <v>46020587</v>
      </c>
      <c r="AY168">
        <v>1</v>
      </c>
      <c r="AZ168">
        <v>0</v>
      </c>
      <c r="BA168">
        <v>176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ROUND(Y168*Source!I189*DO168,9)</f>
        <v>0.32382042</v>
      </c>
      <c r="CX168">
        <f>ROUND(Y168*Source!I189,9)</f>
        <v>1.7391E-2</v>
      </c>
      <c r="CY168">
        <f>AB168</f>
        <v>3420.6</v>
      </c>
      <c r="CZ168">
        <f>AF168</f>
        <v>219.56</v>
      </c>
      <c r="DA168">
        <f>AJ168</f>
        <v>14.88</v>
      </c>
      <c r="DB168">
        <f t="shared" si="90"/>
        <v>374.35199999999998</v>
      </c>
      <c r="DC168">
        <f t="shared" si="91"/>
        <v>31.745999999999999</v>
      </c>
      <c r="DD168" t="s">
        <v>3</v>
      </c>
      <c r="DE168" t="s">
        <v>3</v>
      </c>
      <c r="DF168">
        <f t="shared" si="92"/>
        <v>0</v>
      </c>
      <c r="DG168">
        <f>ROUND(ROUND(AF168*AJ168,2)*CX168,2)</f>
        <v>56.82</v>
      </c>
      <c r="DH168">
        <f>ROUND(ROUND(AG168*AK168,2)*CX168,2)</f>
        <v>18.25</v>
      </c>
      <c r="DI168">
        <f t="shared" si="88"/>
        <v>0</v>
      </c>
      <c r="DJ168">
        <f>DG168</f>
        <v>56.82</v>
      </c>
      <c r="DK168">
        <v>0</v>
      </c>
      <c r="DL168" t="s">
        <v>394</v>
      </c>
      <c r="DM168">
        <v>0</v>
      </c>
      <c r="DN168" t="s">
        <v>389</v>
      </c>
      <c r="DO168">
        <v>18.62</v>
      </c>
    </row>
    <row r="169" spans="1:119" x14ac:dyDescent="0.2">
      <c r="A169">
        <f>ROW(Source!A190)</f>
        <v>190</v>
      </c>
      <c r="B169">
        <v>46019751</v>
      </c>
      <c r="C169">
        <v>46020588</v>
      </c>
      <c r="D169">
        <v>45086191</v>
      </c>
      <c r="E169">
        <v>1080</v>
      </c>
      <c r="F169">
        <v>1</v>
      </c>
      <c r="G169">
        <v>1080</v>
      </c>
      <c r="H169">
        <v>1</v>
      </c>
      <c r="I169" t="s">
        <v>387</v>
      </c>
      <c r="J169" t="s">
        <v>3</v>
      </c>
      <c r="K169" t="s">
        <v>388</v>
      </c>
      <c r="L169">
        <v>1191</v>
      </c>
      <c r="N169">
        <v>1013</v>
      </c>
      <c r="O169" t="s">
        <v>389</v>
      </c>
      <c r="P169" t="s">
        <v>389</v>
      </c>
      <c r="Q169">
        <v>1</v>
      </c>
      <c r="W169">
        <v>0</v>
      </c>
      <c r="X169">
        <v>476480486</v>
      </c>
      <c r="Y169">
        <f t="shared" si="89"/>
        <v>12.870000000000001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5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11.7</v>
      </c>
      <c r="AU169" t="s">
        <v>34</v>
      </c>
      <c r="AV169">
        <v>1</v>
      </c>
      <c r="AW169">
        <v>2</v>
      </c>
      <c r="AX169">
        <v>46020596</v>
      </c>
      <c r="AY169">
        <v>1</v>
      </c>
      <c r="AZ169">
        <v>0</v>
      </c>
      <c r="BA169">
        <v>177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ROUND(AT169*Source!I190*AH169*AL169,2)</f>
        <v>0</v>
      </c>
      <c r="CV169">
        <f>ROUND(Y169*Source!I190,9)</f>
        <v>0.262548</v>
      </c>
      <c r="CW169">
        <v>0</v>
      </c>
      <c r="CX169">
        <f>ROUND(Y169*Source!I190,9)</f>
        <v>0.262548</v>
      </c>
      <c r="CY169">
        <f>AD169</f>
        <v>0</v>
      </c>
      <c r="CZ169">
        <f>AH169</f>
        <v>0</v>
      </c>
      <c r="DA169">
        <f>AL169</f>
        <v>1</v>
      </c>
      <c r="DB169">
        <f t="shared" si="90"/>
        <v>0</v>
      </c>
      <c r="DC169">
        <f t="shared" si="91"/>
        <v>0</v>
      </c>
      <c r="DD169" t="s">
        <v>3</v>
      </c>
      <c r="DE169" t="s">
        <v>3</v>
      </c>
      <c r="DF169">
        <f t="shared" si="92"/>
        <v>0</v>
      </c>
      <c r="DG169">
        <f>ROUND(ROUND(AF169,2)*CX169,2)</f>
        <v>0</v>
      </c>
      <c r="DH169">
        <f>ROUND(ROUND(AG169,2)*CX169,2)</f>
        <v>0</v>
      </c>
      <c r="DI169">
        <f t="shared" si="88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ROW(Source!A190)</f>
        <v>190</v>
      </c>
      <c r="B170">
        <v>46019751</v>
      </c>
      <c r="C170">
        <v>46020588</v>
      </c>
      <c r="D170">
        <v>45156802</v>
      </c>
      <c r="E170">
        <v>1</v>
      </c>
      <c r="F170">
        <v>1</v>
      </c>
      <c r="G170">
        <v>1080</v>
      </c>
      <c r="H170">
        <v>2</v>
      </c>
      <c r="I170" t="s">
        <v>524</v>
      </c>
      <c r="J170" t="s">
        <v>525</v>
      </c>
      <c r="K170" t="s">
        <v>526</v>
      </c>
      <c r="L170">
        <v>1368</v>
      </c>
      <c r="N170">
        <v>1011</v>
      </c>
      <c r="O170" t="s">
        <v>393</v>
      </c>
      <c r="P170" t="s">
        <v>393</v>
      </c>
      <c r="Q170">
        <v>1</v>
      </c>
      <c r="W170">
        <v>0</v>
      </c>
      <c r="X170">
        <v>-777479843</v>
      </c>
      <c r="Y170">
        <f t="shared" si="89"/>
        <v>1.3860000000000001</v>
      </c>
      <c r="AA170">
        <v>0</v>
      </c>
      <c r="AB170">
        <v>1958.91</v>
      </c>
      <c r="AC170">
        <v>744.56</v>
      </c>
      <c r="AD170">
        <v>0</v>
      </c>
      <c r="AE170">
        <v>0</v>
      </c>
      <c r="AF170">
        <v>120.32</v>
      </c>
      <c r="AG170">
        <v>12.62</v>
      </c>
      <c r="AH170">
        <v>0</v>
      </c>
      <c r="AI170">
        <v>1</v>
      </c>
      <c r="AJ170">
        <v>15.55</v>
      </c>
      <c r="AK170">
        <v>56.35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1.26</v>
      </c>
      <c r="AU170" t="s">
        <v>34</v>
      </c>
      <c r="AV170">
        <v>0</v>
      </c>
      <c r="AW170">
        <v>2</v>
      </c>
      <c r="AX170">
        <v>46020597</v>
      </c>
      <c r="AY170">
        <v>1</v>
      </c>
      <c r="AZ170">
        <v>0</v>
      </c>
      <c r="BA170">
        <v>178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ROUND(Y170*Source!I190*DO170,9)</f>
        <v>0.35682292799999998</v>
      </c>
      <c r="CX170">
        <f>ROUND(Y170*Source!I190,9)</f>
        <v>2.8274400000000002E-2</v>
      </c>
      <c r="CY170">
        <f>AB170</f>
        <v>1958.91</v>
      </c>
      <c r="CZ170">
        <f>AF170</f>
        <v>120.32</v>
      </c>
      <c r="DA170">
        <f>AJ170</f>
        <v>15.55</v>
      </c>
      <c r="DB170">
        <f t="shared" si="90"/>
        <v>166.76</v>
      </c>
      <c r="DC170">
        <f t="shared" si="91"/>
        <v>17.489999999999998</v>
      </c>
      <c r="DD170" t="s">
        <v>3</v>
      </c>
      <c r="DE170" t="s">
        <v>3</v>
      </c>
      <c r="DF170">
        <f t="shared" si="92"/>
        <v>0</v>
      </c>
      <c r="DG170">
        <f>ROUND(ROUND(AF170*AJ170,2)*CX170,2)</f>
        <v>52.9</v>
      </c>
      <c r="DH170">
        <f>ROUND(ROUND(AG170*AK170,2)*CX170,2)</f>
        <v>20.11</v>
      </c>
      <c r="DI170">
        <f t="shared" si="88"/>
        <v>0</v>
      </c>
      <c r="DJ170">
        <f>DG170</f>
        <v>52.9</v>
      </c>
      <c r="DK170">
        <v>0</v>
      </c>
      <c r="DL170" t="s">
        <v>394</v>
      </c>
      <c r="DM170">
        <v>0</v>
      </c>
      <c r="DN170" t="s">
        <v>389</v>
      </c>
      <c r="DO170">
        <v>12.62</v>
      </c>
    </row>
    <row r="171" spans="1:119" x14ac:dyDescent="0.2">
      <c r="A171">
        <f>ROW(Source!A190)</f>
        <v>190</v>
      </c>
      <c r="B171">
        <v>46019751</v>
      </c>
      <c r="C171">
        <v>46020588</v>
      </c>
      <c r="D171">
        <v>45157020</v>
      </c>
      <c r="E171">
        <v>1</v>
      </c>
      <c r="F171">
        <v>1</v>
      </c>
      <c r="G171">
        <v>1080</v>
      </c>
      <c r="H171">
        <v>2</v>
      </c>
      <c r="I171" t="s">
        <v>515</v>
      </c>
      <c r="J171" t="s">
        <v>516</v>
      </c>
      <c r="K171" t="s">
        <v>517</v>
      </c>
      <c r="L171">
        <v>1368</v>
      </c>
      <c r="N171">
        <v>1011</v>
      </c>
      <c r="O171" t="s">
        <v>393</v>
      </c>
      <c r="P171" t="s">
        <v>393</v>
      </c>
      <c r="Q171">
        <v>1</v>
      </c>
      <c r="W171">
        <v>0</v>
      </c>
      <c r="X171">
        <v>417504753</v>
      </c>
      <c r="Y171">
        <f t="shared" si="89"/>
        <v>1.87</v>
      </c>
      <c r="AA171">
        <v>0</v>
      </c>
      <c r="AB171">
        <v>3420.6</v>
      </c>
      <c r="AC171">
        <v>1098.55</v>
      </c>
      <c r="AD171">
        <v>0</v>
      </c>
      <c r="AE171">
        <v>0</v>
      </c>
      <c r="AF171">
        <v>219.56</v>
      </c>
      <c r="AG171">
        <v>18.62</v>
      </c>
      <c r="AH171">
        <v>0</v>
      </c>
      <c r="AI171">
        <v>1</v>
      </c>
      <c r="AJ171">
        <v>14.88</v>
      </c>
      <c r="AK171">
        <v>56.35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1.7</v>
      </c>
      <c r="AU171" t="s">
        <v>34</v>
      </c>
      <c r="AV171">
        <v>0</v>
      </c>
      <c r="AW171">
        <v>2</v>
      </c>
      <c r="AX171">
        <v>46020598</v>
      </c>
      <c r="AY171">
        <v>1</v>
      </c>
      <c r="AZ171">
        <v>0</v>
      </c>
      <c r="BA171">
        <v>179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ROUND(Y171*Source!I190*DO171,9)</f>
        <v>0.71031575999999996</v>
      </c>
      <c r="CX171">
        <f>ROUND(Y171*Source!I190,9)</f>
        <v>3.8148000000000001E-2</v>
      </c>
      <c r="CY171">
        <f>AB171</f>
        <v>3420.6</v>
      </c>
      <c r="CZ171">
        <f>AF171</f>
        <v>219.56</v>
      </c>
      <c r="DA171">
        <f>AJ171</f>
        <v>14.88</v>
      </c>
      <c r="DB171">
        <f t="shared" si="90"/>
        <v>410.57499999999999</v>
      </c>
      <c r="DC171">
        <f t="shared" si="91"/>
        <v>34.814999999999998</v>
      </c>
      <c r="DD171" t="s">
        <v>3</v>
      </c>
      <c r="DE171" t="s">
        <v>3</v>
      </c>
      <c r="DF171">
        <f t="shared" si="92"/>
        <v>0</v>
      </c>
      <c r="DG171">
        <f>ROUND(ROUND(AF171*AJ171,2)*CX171,2)</f>
        <v>124.63</v>
      </c>
      <c r="DH171">
        <f>ROUND(ROUND(AG171*AK171,2)*CX171,2)</f>
        <v>40.03</v>
      </c>
      <c r="DI171">
        <f t="shared" si="88"/>
        <v>0</v>
      </c>
      <c r="DJ171">
        <f>DG171</f>
        <v>124.63</v>
      </c>
      <c r="DK171">
        <v>0</v>
      </c>
      <c r="DL171" t="s">
        <v>394</v>
      </c>
      <c r="DM171">
        <v>0</v>
      </c>
      <c r="DN171" t="s">
        <v>389</v>
      </c>
      <c r="DO171">
        <v>18.62</v>
      </c>
    </row>
    <row r="172" spans="1:119" x14ac:dyDescent="0.2">
      <c r="A172">
        <f>ROW(Source!A193)</f>
        <v>193</v>
      </c>
      <c r="B172">
        <v>46019751</v>
      </c>
      <c r="C172">
        <v>46020603</v>
      </c>
      <c r="D172">
        <v>45086191</v>
      </c>
      <c r="E172">
        <v>1080</v>
      </c>
      <c r="F172">
        <v>1</v>
      </c>
      <c r="G172">
        <v>1080</v>
      </c>
      <c r="H172">
        <v>1</v>
      </c>
      <c r="I172" t="s">
        <v>387</v>
      </c>
      <c r="J172" t="s">
        <v>3</v>
      </c>
      <c r="K172" t="s">
        <v>388</v>
      </c>
      <c r="L172">
        <v>1191</v>
      </c>
      <c r="N172">
        <v>1013</v>
      </c>
      <c r="O172" t="s">
        <v>389</v>
      </c>
      <c r="P172" t="s">
        <v>389</v>
      </c>
      <c r="Q172">
        <v>1</v>
      </c>
      <c r="W172">
        <v>0</v>
      </c>
      <c r="X172">
        <v>476480486</v>
      </c>
      <c r="Y172">
        <f t="shared" si="89"/>
        <v>15.840000000000002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5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14.4</v>
      </c>
      <c r="AU172" t="s">
        <v>34</v>
      </c>
      <c r="AV172">
        <v>1</v>
      </c>
      <c r="AW172">
        <v>2</v>
      </c>
      <c r="AX172">
        <v>46020620</v>
      </c>
      <c r="AY172">
        <v>1</v>
      </c>
      <c r="AZ172">
        <v>0</v>
      </c>
      <c r="BA172">
        <v>181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ROUND(AT172*Source!I193*AH172*AL172,2)</f>
        <v>0</v>
      </c>
      <c r="CV172">
        <f>ROUND(Y172*Source!I193,9)</f>
        <v>0.67320000000000002</v>
      </c>
      <c r="CW172">
        <v>0</v>
      </c>
      <c r="CX172">
        <f>ROUND(Y172*Source!I193,9)</f>
        <v>0.67320000000000002</v>
      </c>
      <c r="CY172">
        <f>AD172</f>
        <v>0</v>
      </c>
      <c r="CZ172">
        <f>AH172</f>
        <v>0</v>
      </c>
      <c r="DA172">
        <f>AL172</f>
        <v>1</v>
      </c>
      <c r="DB172">
        <f t="shared" si="90"/>
        <v>0</v>
      </c>
      <c r="DC172">
        <f t="shared" si="91"/>
        <v>0</v>
      </c>
      <c r="DD172" t="s">
        <v>3</v>
      </c>
      <c r="DE172" t="s">
        <v>3</v>
      </c>
      <c r="DF172">
        <f t="shared" si="92"/>
        <v>0</v>
      </c>
      <c r="DG172">
        <f>ROUND(ROUND(AF172,2)*CX172,2)</f>
        <v>0</v>
      </c>
      <c r="DH172">
        <f>ROUND(ROUND(AG172,2)*CX172,2)</f>
        <v>0</v>
      </c>
      <c r="DI172">
        <f t="shared" si="88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ROW(Source!A193)</f>
        <v>193</v>
      </c>
      <c r="B173">
        <v>46019751</v>
      </c>
      <c r="C173">
        <v>46020603</v>
      </c>
      <c r="D173">
        <v>45156802</v>
      </c>
      <c r="E173">
        <v>1</v>
      </c>
      <c r="F173">
        <v>1</v>
      </c>
      <c r="G173">
        <v>1080</v>
      </c>
      <c r="H173">
        <v>2</v>
      </c>
      <c r="I173" t="s">
        <v>524</v>
      </c>
      <c r="J173" t="s">
        <v>525</v>
      </c>
      <c r="K173" t="s">
        <v>526</v>
      </c>
      <c r="L173">
        <v>1368</v>
      </c>
      <c r="N173">
        <v>1011</v>
      </c>
      <c r="O173" t="s">
        <v>393</v>
      </c>
      <c r="P173" t="s">
        <v>393</v>
      </c>
      <c r="Q173">
        <v>1</v>
      </c>
      <c r="W173">
        <v>0</v>
      </c>
      <c r="X173">
        <v>-777479843</v>
      </c>
      <c r="Y173">
        <f t="shared" si="89"/>
        <v>1.8260000000000001</v>
      </c>
      <c r="AA173">
        <v>0</v>
      </c>
      <c r="AB173">
        <v>1958.91</v>
      </c>
      <c r="AC173">
        <v>744.56</v>
      </c>
      <c r="AD173">
        <v>0</v>
      </c>
      <c r="AE173">
        <v>0</v>
      </c>
      <c r="AF173">
        <v>120.32</v>
      </c>
      <c r="AG173">
        <v>12.62</v>
      </c>
      <c r="AH173">
        <v>0</v>
      </c>
      <c r="AI173">
        <v>1</v>
      </c>
      <c r="AJ173">
        <v>15.55</v>
      </c>
      <c r="AK173">
        <v>56.35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1.66</v>
      </c>
      <c r="AU173" t="s">
        <v>34</v>
      </c>
      <c r="AV173">
        <v>0</v>
      </c>
      <c r="AW173">
        <v>2</v>
      </c>
      <c r="AX173">
        <v>46020621</v>
      </c>
      <c r="AY173">
        <v>1</v>
      </c>
      <c r="AZ173">
        <v>0</v>
      </c>
      <c r="BA173">
        <v>182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ROUND(Y173*Source!I193*DO173,9)</f>
        <v>0.97937510000000005</v>
      </c>
      <c r="CX173">
        <f>ROUND(Y173*Source!I193,9)</f>
        <v>7.7604999999999993E-2</v>
      </c>
      <c r="CY173">
        <f>AB173</f>
        <v>1958.91</v>
      </c>
      <c r="CZ173">
        <f>AF173</f>
        <v>120.32</v>
      </c>
      <c r="DA173">
        <f>AJ173</f>
        <v>15.55</v>
      </c>
      <c r="DB173">
        <f t="shared" si="90"/>
        <v>219.703</v>
      </c>
      <c r="DC173">
        <f t="shared" si="91"/>
        <v>23.045000000000002</v>
      </c>
      <c r="DD173" t="s">
        <v>3</v>
      </c>
      <c r="DE173" t="s">
        <v>3</v>
      </c>
      <c r="DF173">
        <f t="shared" si="92"/>
        <v>0</v>
      </c>
      <c r="DG173">
        <f>ROUND(ROUND(AF173*AJ173,2)*CX173,2)</f>
        <v>145.19999999999999</v>
      </c>
      <c r="DH173">
        <f>ROUND(ROUND(AG173*AK173,2)*CX173,2)</f>
        <v>55.19</v>
      </c>
      <c r="DI173">
        <f t="shared" si="88"/>
        <v>0</v>
      </c>
      <c r="DJ173">
        <f>DG173</f>
        <v>145.19999999999999</v>
      </c>
      <c r="DK173">
        <v>0</v>
      </c>
      <c r="DL173" t="s">
        <v>394</v>
      </c>
      <c r="DM173">
        <v>0</v>
      </c>
      <c r="DN173" t="s">
        <v>389</v>
      </c>
      <c r="DO173">
        <v>12.62</v>
      </c>
    </row>
    <row r="174" spans="1:119" x14ac:dyDescent="0.2">
      <c r="A174">
        <f>ROW(Source!A193)</f>
        <v>193</v>
      </c>
      <c r="B174">
        <v>46019751</v>
      </c>
      <c r="C174">
        <v>46020603</v>
      </c>
      <c r="D174">
        <v>45157062</v>
      </c>
      <c r="E174">
        <v>1</v>
      </c>
      <c r="F174">
        <v>1</v>
      </c>
      <c r="G174">
        <v>1080</v>
      </c>
      <c r="H174">
        <v>2</v>
      </c>
      <c r="I174" t="s">
        <v>527</v>
      </c>
      <c r="J174" t="s">
        <v>528</v>
      </c>
      <c r="K174" t="s">
        <v>529</v>
      </c>
      <c r="L174">
        <v>1368</v>
      </c>
      <c r="N174">
        <v>1011</v>
      </c>
      <c r="O174" t="s">
        <v>393</v>
      </c>
      <c r="P174" t="s">
        <v>393</v>
      </c>
      <c r="Q174">
        <v>1</v>
      </c>
      <c r="W174">
        <v>0</v>
      </c>
      <c r="X174">
        <v>1359184910</v>
      </c>
      <c r="Y174">
        <f t="shared" si="89"/>
        <v>1.8260000000000001</v>
      </c>
      <c r="AA174">
        <v>0</v>
      </c>
      <c r="AB174">
        <v>4052.9</v>
      </c>
      <c r="AC174">
        <v>998.84</v>
      </c>
      <c r="AD174">
        <v>0</v>
      </c>
      <c r="AE174">
        <v>0</v>
      </c>
      <c r="AF174">
        <v>281.32</v>
      </c>
      <c r="AG174">
        <v>16.93</v>
      </c>
      <c r="AH174">
        <v>0</v>
      </c>
      <c r="AI174">
        <v>1</v>
      </c>
      <c r="AJ174">
        <v>13.76</v>
      </c>
      <c r="AK174">
        <v>56.35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1.66</v>
      </c>
      <c r="AU174" t="s">
        <v>34</v>
      </c>
      <c r="AV174">
        <v>0</v>
      </c>
      <c r="AW174">
        <v>2</v>
      </c>
      <c r="AX174">
        <v>46020622</v>
      </c>
      <c r="AY174">
        <v>1</v>
      </c>
      <c r="AZ174">
        <v>0</v>
      </c>
      <c r="BA174">
        <v>183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ROUND(Y174*Source!I193*DO174,9)</f>
        <v>1.3138526500000001</v>
      </c>
      <c r="CX174">
        <f>ROUND(Y174*Source!I193,9)</f>
        <v>7.7604999999999993E-2</v>
      </c>
      <c r="CY174">
        <f>AB174</f>
        <v>4052.9</v>
      </c>
      <c r="CZ174">
        <f>AF174</f>
        <v>281.32</v>
      </c>
      <c r="DA174">
        <f>AJ174</f>
        <v>13.76</v>
      </c>
      <c r="DB174">
        <f t="shared" si="90"/>
        <v>513.68899999999996</v>
      </c>
      <c r="DC174">
        <f t="shared" si="91"/>
        <v>30.91</v>
      </c>
      <c r="DD174" t="s">
        <v>3</v>
      </c>
      <c r="DE174" t="s">
        <v>3</v>
      </c>
      <c r="DF174">
        <f t="shared" si="92"/>
        <v>0</v>
      </c>
      <c r="DG174">
        <f>ROUND(ROUND(AF174*AJ174,2)*CX174,2)</f>
        <v>300.41000000000003</v>
      </c>
      <c r="DH174">
        <f>ROUND(ROUND(AG174*AK174,2)*CX174,2)</f>
        <v>74.040000000000006</v>
      </c>
      <c r="DI174">
        <f t="shared" si="88"/>
        <v>0</v>
      </c>
      <c r="DJ174">
        <f>DG174</f>
        <v>300.41000000000003</v>
      </c>
      <c r="DK174">
        <v>0</v>
      </c>
      <c r="DL174" t="s">
        <v>394</v>
      </c>
      <c r="DM174">
        <v>0</v>
      </c>
      <c r="DN174" t="s">
        <v>389</v>
      </c>
      <c r="DO174">
        <v>16.93</v>
      </c>
    </row>
    <row r="175" spans="1:119" x14ac:dyDescent="0.2">
      <c r="A175">
        <f>ROW(Source!A193)</f>
        <v>193</v>
      </c>
      <c r="B175">
        <v>46019751</v>
      </c>
      <c r="C175">
        <v>46020603</v>
      </c>
      <c r="D175">
        <v>45156998</v>
      </c>
      <c r="E175">
        <v>1</v>
      </c>
      <c r="F175">
        <v>1</v>
      </c>
      <c r="G175">
        <v>1080</v>
      </c>
      <c r="H175">
        <v>2</v>
      </c>
      <c r="I175" t="s">
        <v>503</v>
      </c>
      <c r="J175" t="s">
        <v>504</v>
      </c>
      <c r="K175" t="s">
        <v>505</v>
      </c>
      <c r="L175">
        <v>1368</v>
      </c>
      <c r="N175">
        <v>1011</v>
      </c>
      <c r="O175" t="s">
        <v>393</v>
      </c>
      <c r="P175" t="s">
        <v>393</v>
      </c>
      <c r="Q175">
        <v>1</v>
      </c>
      <c r="W175">
        <v>0</v>
      </c>
      <c r="X175">
        <v>-1705059863</v>
      </c>
      <c r="Y175">
        <f t="shared" si="89"/>
        <v>0.71500000000000008</v>
      </c>
      <c r="AA175">
        <v>0</v>
      </c>
      <c r="AB175">
        <v>2141.4699999999998</v>
      </c>
      <c r="AC175">
        <v>744.56</v>
      </c>
      <c r="AD175">
        <v>0</v>
      </c>
      <c r="AE175">
        <v>0</v>
      </c>
      <c r="AF175">
        <v>140.38</v>
      </c>
      <c r="AG175">
        <v>12.62</v>
      </c>
      <c r="AH175">
        <v>0</v>
      </c>
      <c r="AI175">
        <v>1</v>
      </c>
      <c r="AJ175">
        <v>14.57</v>
      </c>
      <c r="AK175">
        <v>56.35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0.65</v>
      </c>
      <c r="AU175" t="s">
        <v>34</v>
      </c>
      <c r="AV175">
        <v>0</v>
      </c>
      <c r="AW175">
        <v>2</v>
      </c>
      <c r="AX175">
        <v>46020623</v>
      </c>
      <c r="AY175">
        <v>1</v>
      </c>
      <c r="AZ175">
        <v>0</v>
      </c>
      <c r="BA175">
        <v>184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ROUND(Y175*Source!I193*DO175,9)</f>
        <v>0.38349024999999998</v>
      </c>
      <c r="CX175">
        <f>ROUND(Y175*Source!I193,9)</f>
        <v>3.0387500000000001E-2</v>
      </c>
      <c r="CY175">
        <f>AB175</f>
        <v>2141.4699999999998</v>
      </c>
      <c r="CZ175">
        <f>AF175</f>
        <v>140.38</v>
      </c>
      <c r="DA175">
        <f>AJ175</f>
        <v>14.57</v>
      </c>
      <c r="DB175">
        <f t="shared" si="90"/>
        <v>100.375</v>
      </c>
      <c r="DC175">
        <f t="shared" si="91"/>
        <v>9.02</v>
      </c>
      <c r="DD175" t="s">
        <v>3</v>
      </c>
      <c r="DE175" t="s">
        <v>3</v>
      </c>
      <c r="DF175">
        <f t="shared" si="92"/>
        <v>0</v>
      </c>
      <c r="DG175">
        <f>ROUND(ROUND(AF175*AJ175,2)*CX175,2)</f>
        <v>62.15</v>
      </c>
      <c r="DH175">
        <f>ROUND(ROUND(AG175*AK175,2)*CX175,2)</f>
        <v>21.61</v>
      </c>
      <c r="DI175">
        <f t="shared" si="88"/>
        <v>0</v>
      </c>
      <c r="DJ175">
        <f>DG175</f>
        <v>62.15</v>
      </c>
      <c r="DK175">
        <v>0</v>
      </c>
      <c r="DL175" t="s">
        <v>394</v>
      </c>
      <c r="DM175">
        <v>0</v>
      </c>
      <c r="DN175" t="s">
        <v>389</v>
      </c>
      <c r="DO175">
        <v>12.62</v>
      </c>
    </row>
    <row r="176" spans="1:119" x14ac:dyDescent="0.2">
      <c r="A176">
        <f>ROW(Source!A193)</f>
        <v>193</v>
      </c>
      <c r="B176">
        <v>46019751</v>
      </c>
      <c r="C176">
        <v>46020603</v>
      </c>
      <c r="D176">
        <v>45157020</v>
      </c>
      <c r="E176">
        <v>1</v>
      </c>
      <c r="F176">
        <v>1</v>
      </c>
      <c r="G176">
        <v>1080</v>
      </c>
      <c r="H176">
        <v>2</v>
      </c>
      <c r="I176" t="s">
        <v>515</v>
      </c>
      <c r="J176" t="s">
        <v>516</v>
      </c>
      <c r="K176" t="s">
        <v>517</v>
      </c>
      <c r="L176">
        <v>1368</v>
      </c>
      <c r="N176">
        <v>1011</v>
      </c>
      <c r="O176" t="s">
        <v>393</v>
      </c>
      <c r="P176" t="s">
        <v>393</v>
      </c>
      <c r="Q176">
        <v>1</v>
      </c>
      <c r="W176">
        <v>0</v>
      </c>
      <c r="X176">
        <v>417504753</v>
      </c>
      <c r="Y176">
        <f t="shared" si="89"/>
        <v>1.7050000000000003</v>
      </c>
      <c r="AA176">
        <v>0</v>
      </c>
      <c r="AB176">
        <v>3420.6</v>
      </c>
      <c r="AC176">
        <v>1098.55</v>
      </c>
      <c r="AD176">
        <v>0</v>
      </c>
      <c r="AE176">
        <v>0</v>
      </c>
      <c r="AF176">
        <v>219.56</v>
      </c>
      <c r="AG176">
        <v>18.62</v>
      </c>
      <c r="AH176">
        <v>0</v>
      </c>
      <c r="AI176">
        <v>1</v>
      </c>
      <c r="AJ176">
        <v>14.88</v>
      </c>
      <c r="AK176">
        <v>56.35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1.55</v>
      </c>
      <c r="AU176" t="s">
        <v>34</v>
      </c>
      <c r="AV176">
        <v>0</v>
      </c>
      <c r="AW176">
        <v>2</v>
      </c>
      <c r="AX176">
        <v>46020624</v>
      </c>
      <c r="AY176">
        <v>1</v>
      </c>
      <c r="AZ176">
        <v>0</v>
      </c>
      <c r="BA176">
        <v>185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ROUND(Y176*Source!I193*DO176,9)</f>
        <v>1.3492517500000001</v>
      </c>
      <c r="CX176">
        <f>ROUND(Y176*Source!I193,9)</f>
        <v>7.2462499999999999E-2</v>
      </c>
      <c r="CY176">
        <f>AB176</f>
        <v>3420.6</v>
      </c>
      <c r="CZ176">
        <f>AF176</f>
        <v>219.56</v>
      </c>
      <c r="DA176">
        <f>AJ176</f>
        <v>14.88</v>
      </c>
      <c r="DB176">
        <f t="shared" si="90"/>
        <v>374.35199999999998</v>
      </c>
      <c r="DC176">
        <f t="shared" si="91"/>
        <v>31.745999999999999</v>
      </c>
      <c r="DD176" t="s">
        <v>3</v>
      </c>
      <c r="DE176" t="s">
        <v>3</v>
      </c>
      <c r="DF176">
        <f t="shared" si="92"/>
        <v>0</v>
      </c>
      <c r="DG176">
        <f>ROUND(ROUND(AF176*AJ176,2)*CX176,2)</f>
        <v>236.74</v>
      </c>
      <c r="DH176">
        <f>ROUND(ROUND(AG176*AK176,2)*CX176,2)</f>
        <v>76.03</v>
      </c>
      <c r="DI176">
        <f t="shared" si="88"/>
        <v>0</v>
      </c>
      <c r="DJ176">
        <f>DG176</f>
        <v>236.74</v>
      </c>
      <c r="DK176">
        <v>0</v>
      </c>
      <c r="DL176" t="s">
        <v>394</v>
      </c>
      <c r="DM176">
        <v>0</v>
      </c>
      <c r="DN176" t="s">
        <v>389</v>
      </c>
      <c r="DO176">
        <v>18.62</v>
      </c>
    </row>
    <row r="177" spans="1:119" x14ac:dyDescent="0.2">
      <c r="A177">
        <f>ROW(Source!A193)</f>
        <v>193</v>
      </c>
      <c r="B177">
        <v>46019751</v>
      </c>
      <c r="C177">
        <v>46020603</v>
      </c>
      <c r="D177">
        <v>45156992</v>
      </c>
      <c r="E177">
        <v>1</v>
      </c>
      <c r="F177">
        <v>1</v>
      </c>
      <c r="G177">
        <v>1080</v>
      </c>
      <c r="H177">
        <v>2</v>
      </c>
      <c r="I177" t="s">
        <v>530</v>
      </c>
      <c r="J177" t="s">
        <v>531</v>
      </c>
      <c r="K177" t="s">
        <v>532</v>
      </c>
      <c r="L177">
        <v>1368</v>
      </c>
      <c r="N177">
        <v>1011</v>
      </c>
      <c r="O177" t="s">
        <v>393</v>
      </c>
      <c r="P177" t="s">
        <v>393</v>
      </c>
      <c r="Q177">
        <v>1</v>
      </c>
      <c r="W177">
        <v>0</v>
      </c>
      <c r="X177">
        <v>552425250</v>
      </c>
      <c r="Y177">
        <f t="shared" si="89"/>
        <v>0.57200000000000006</v>
      </c>
      <c r="AA177">
        <v>0</v>
      </c>
      <c r="AB177">
        <v>2904.15</v>
      </c>
      <c r="AC177">
        <v>998.84</v>
      </c>
      <c r="AD177">
        <v>0</v>
      </c>
      <c r="AE177">
        <v>0</v>
      </c>
      <c r="AF177">
        <v>180.35</v>
      </c>
      <c r="AG177">
        <v>16.93</v>
      </c>
      <c r="AH177">
        <v>0</v>
      </c>
      <c r="AI177">
        <v>1</v>
      </c>
      <c r="AJ177">
        <v>15.38</v>
      </c>
      <c r="AK177">
        <v>56.35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0.52</v>
      </c>
      <c r="AU177" t="s">
        <v>34</v>
      </c>
      <c r="AV177">
        <v>0</v>
      </c>
      <c r="AW177">
        <v>2</v>
      </c>
      <c r="AX177">
        <v>46020625</v>
      </c>
      <c r="AY177">
        <v>1</v>
      </c>
      <c r="AZ177">
        <v>0</v>
      </c>
      <c r="BA177">
        <v>186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ROUND(Y177*Source!I193*DO177,9)</f>
        <v>0.4115683</v>
      </c>
      <c r="CX177">
        <f>ROUND(Y177*Source!I193,9)</f>
        <v>2.4309999999999998E-2</v>
      </c>
      <c r="CY177">
        <f>AB177</f>
        <v>2904.15</v>
      </c>
      <c r="CZ177">
        <f>AF177</f>
        <v>180.35</v>
      </c>
      <c r="DA177">
        <f>AJ177</f>
        <v>15.38</v>
      </c>
      <c r="DB177">
        <f t="shared" si="90"/>
        <v>103.158</v>
      </c>
      <c r="DC177">
        <f t="shared" si="91"/>
        <v>9.68</v>
      </c>
      <c r="DD177" t="s">
        <v>3</v>
      </c>
      <c r="DE177" t="s">
        <v>3</v>
      </c>
      <c r="DF177">
        <f t="shared" si="92"/>
        <v>0</v>
      </c>
      <c r="DG177">
        <f>ROUND(ROUND(AF177*AJ177,2)*CX177,2)</f>
        <v>67.430000000000007</v>
      </c>
      <c r="DH177">
        <f>ROUND(ROUND(AG177*AK177,2)*CX177,2)</f>
        <v>23.19</v>
      </c>
      <c r="DI177">
        <f t="shared" si="88"/>
        <v>0</v>
      </c>
      <c r="DJ177">
        <f>DG177</f>
        <v>67.430000000000007</v>
      </c>
      <c r="DK177">
        <v>0</v>
      </c>
      <c r="DL177" t="s">
        <v>394</v>
      </c>
      <c r="DM177">
        <v>0</v>
      </c>
      <c r="DN177" t="s">
        <v>389</v>
      </c>
      <c r="DO177">
        <v>16.93</v>
      </c>
    </row>
    <row r="178" spans="1:119" x14ac:dyDescent="0.2">
      <c r="A178">
        <f>ROW(Source!A193)</f>
        <v>193</v>
      </c>
      <c r="B178">
        <v>46019751</v>
      </c>
      <c r="C178">
        <v>46020603</v>
      </c>
      <c r="D178">
        <v>45125839</v>
      </c>
      <c r="E178">
        <v>1</v>
      </c>
      <c r="F178">
        <v>1</v>
      </c>
      <c r="G178">
        <v>1080</v>
      </c>
      <c r="H178">
        <v>3</v>
      </c>
      <c r="I178" t="s">
        <v>506</v>
      </c>
      <c r="J178" t="s">
        <v>507</v>
      </c>
      <c r="K178" t="s">
        <v>508</v>
      </c>
      <c r="L178">
        <v>1339</v>
      </c>
      <c r="N178">
        <v>1007</v>
      </c>
      <c r="O178" t="s">
        <v>121</v>
      </c>
      <c r="P178" t="s">
        <v>121</v>
      </c>
      <c r="Q178">
        <v>1</v>
      </c>
      <c r="W178">
        <v>0</v>
      </c>
      <c r="X178">
        <v>-744103292</v>
      </c>
      <c r="Y178">
        <f>(AT178*1)</f>
        <v>5</v>
      </c>
      <c r="AA178">
        <v>54.9</v>
      </c>
      <c r="AB178">
        <v>0</v>
      </c>
      <c r="AC178">
        <v>0</v>
      </c>
      <c r="AD178">
        <v>0</v>
      </c>
      <c r="AE178">
        <v>7.07</v>
      </c>
      <c r="AF178">
        <v>0</v>
      </c>
      <c r="AG178">
        <v>0</v>
      </c>
      <c r="AH178">
        <v>0</v>
      </c>
      <c r="AI178">
        <v>7.75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5</v>
      </c>
      <c r="AU178" t="s">
        <v>33</v>
      </c>
      <c r="AV178">
        <v>0</v>
      </c>
      <c r="AW178">
        <v>2</v>
      </c>
      <c r="AX178">
        <v>46020626</v>
      </c>
      <c r="AY178">
        <v>1</v>
      </c>
      <c r="AZ178">
        <v>0</v>
      </c>
      <c r="BA178">
        <v>187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ROUND(Y178*Source!I193,9)</f>
        <v>0.21249999999999999</v>
      </c>
      <c r="CY178">
        <f>AA178</f>
        <v>54.9</v>
      </c>
      <c r="CZ178">
        <f>AE178</f>
        <v>7.07</v>
      </c>
      <c r="DA178">
        <f>AI178</f>
        <v>7.75</v>
      </c>
      <c r="DB178">
        <f>ROUND((ROUND(AT178*CZ178,2)*1),6)</f>
        <v>35.35</v>
      </c>
      <c r="DC178">
        <f>ROUND((ROUND(AT178*AG178,2)*1),6)</f>
        <v>0</v>
      </c>
      <c r="DD178" t="s">
        <v>3</v>
      </c>
      <c r="DE178" t="s">
        <v>3</v>
      </c>
      <c r="DF178">
        <f>ROUND(ROUND(AE178*AI178,2)*CX178,2)</f>
        <v>11.64</v>
      </c>
      <c r="DG178">
        <f>ROUND(ROUND(AF178,2)*CX178,2)</f>
        <v>0</v>
      </c>
      <c r="DH178">
        <f>ROUND(ROUND(AG178,2)*CX178,2)</f>
        <v>0</v>
      </c>
      <c r="DI178">
        <f t="shared" si="88"/>
        <v>0</v>
      </c>
      <c r="DJ178">
        <f>DF178</f>
        <v>11.64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ROW(Source!A193)</f>
        <v>193</v>
      </c>
      <c r="B179">
        <v>46019751</v>
      </c>
      <c r="C179">
        <v>46020603</v>
      </c>
      <c r="D179">
        <v>45126301</v>
      </c>
      <c r="E179">
        <v>1</v>
      </c>
      <c r="F179">
        <v>1</v>
      </c>
      <c r="G179">
        <v>1080</v>
      </c>
      <c r="H179">
        <v>3</v>
      </c>
      <c r="I179" t="s">
        <v>119</v>
      </c>
      <c r="J179" t="s">
        <v>122</v>
      </c>
      <c r="K179" t="s">
        <v>120</v>
      </c>
      <c r="L179">
        <v>1339</v>
      </c>
      <c r="N179">
        <v>1007</v>
      </c>
      <c r="O179" t="s">
        <v>121</v>
      </c>
      <c r="P179" t="s">
        <v>121</v>
      </c>
      <c r="Q179">
        <v>1</v>
      </c>
      <c r="W179">
        <v>0</v>
      </c>
      <c r="X179">
        <v>-269784120</v>
      </c>
      <c r="Y179">
        <f>(AT179*1)</f>
        <v>110</v>
      </c>
      <c r="AA179">
        <v>1001</v>
      </c>
      <c r="AB179">
        <v>0</v>
      </c>
      <c r="AC179">
        <v>0</v>
      </c>
      <c r="AD179">
        <v>0</v>
      </c>
      <c r="AE179">
        <v>99.9</v>
      </c>
      <c r="AF179">
        <v>0</v>
      </c>
      <c r="AG179">
        <v>0</v>
      </c>
      <c r="AH179">
        <v>0</v>
      </c>
      <c r="AI179">
        <v>10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110</v>
      </c>
      <c r="AU179" t="s">
        <v>33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ROUND(Y179*Source!I193,9)</f>
        <v>4.6749999999999998</v>
      </c>
      <c r="CY179">
        <f>AA179</f>
        <v>1001</v>
      </c>
      <c r="CZ179">
        <f>AE179</f>
        <v>99.9</v>
      </c>
      <c r="DA179">
        <f>AI179</f>
        <v>10</v>
      </c>
      <c r="DB179">
        <f>ROUND((ROUND(AT179*CZ179,2)*1),6)</f>
        <v>10989</v>
      </c>
      <c r="DC179">
        <f>ROUND((ROUND(AT179*AG179,2)*1),6)</f>
        <v>0</v>
      </c>
      <c r="DD179" t="s">
        <v>3</v>
      </c>
      <c r="DE179" t="s">
        <v>3</v>
      </c>
      <c r="DF179">
        <f>ROUND(ROUND(AE179*AI179,2)*CX179,2)</f>
        <v>4670.33</v>
      </c>
      <c r="DG179">
        <f>ROUND(ROUND(AF179,2)*CX179,2)</f>
        <v>0</v>
      </c>
      <c r="DH179">
        <f>ROUND(ROUND(AG179,2)*CX179,2)</f>
        <v>0</v>
      </c>
      <c r="DI179">
        <f t="shared" si="88"/>
        <v>0</v>
      </c>
      <c r="DJ179">
        <f>DF179</f>
        <v>4670.33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ROW(Source!A195)</f>
        <v>195</v>
      </c>
      <c r="B180">
        <v>46019751</v>
      </c>
      <c r="C180">
        <v>46020629</v>
      </c>
      <c r="D180">
        <v>45086191</v>
      </c>
      <c r="E180">
        <v>1080</v>
      </c>
      <c r="F180">
        <v>1</v>
      </c>
      <c r="G180">
        <v>1080</v>
      </c>
      <c r="H180">
        <v>1</v>
      </c>
      <c r="I180" t="s">
        <v>387</v>
      </c>
      <c r="J180" t="s">
        <v>3</v>
      </c>
      <c r="K180" t="s">
        <v>388</v>
      </c>
      <c r="L180">
        <v>1191</v>
      </c>
      <c r="N180">
        <v>1013</v>
      </c>
      <c r="O180" t="s">
        <v>389</v>
      </c>
      <c r="P180" t="s">
        <v>389</v>
      </c>
      <c r="Q180">
        <v>1</v>
      </c>
      <c r="W180">
        <v>0</v>
      </c>
      <c r="X180">
        <v>476480486</v>
      </c>
      <c r="Y180">
        <f>(AT180*1.1)</f>
        <v>9.8560000000000016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5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8.9600000000000009</v>
      </c>
      <c r="AU180" t="s">
        <v>34</v>
      </c>
      <c r="AV180">
        <v>1</v>
      </c>
      <c r="AW180">
        <v>2</v>
      </c>
      <c r="AX180">
        <v>46020646</v>
      </c>
      <c r="AY180">
        <v>1</v>
      </c>
      <c r="AZ180">
        <v>0</v>
      </c>
      <c r="BA180">
        <v>189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ROUND(AT180*Source!I195*AH180*AL180,2)</f>
        <v>0</v>
      </c>
      <c r="CV180">
        <f>ROUND(Y180*Source!I195,9)</f>
        <v>1.6755199999999999</v>
      </c>
      <c r="CW180">
        <v>0</v>
      </c>
      <c r="CX180">
        <f>ROUND(Y180*Source!I195,9)</f>
        <v>1.6755199999999999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ROUND((ROUND(AT180*CZ180,2)*1.1),6)</f>
        <v>0</v>
      </c>
      <c r="DC180">
        <f>ROUND((ROUND(AT180*AG180,2)*1.1),6)</f>
        <v>0</v>
      </c>
      <c r="DD180" t="s">
        <v>3</v>
      </c>
      <c r="DE180" t="s">
        <v>3</v>
      </c>
      <c r="DF180">
        <f>ROUND(ROUND(AE180,2)*CX180,2)</f>
        <v>0</v>
      </c>
      <c r="DG180">
        <f>ROUND(ROUND(AF180,2)*CX180,2)</f>
        <v>0</v>
      </c>
      <c r="DH180">
        <f>ROUND(ROUND(AG180,2)*CX180,2)</f>
        <v>0</v>
      </c>
      <c r="DI180">
        <f t="shared" si="88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ROW(Source!A195)</f>
        <v>195</v>
      </c>
      <c r="B181">
        <v>46019751</v>
      </c>
      <c r="C181">
        <v>46020629</v>
      </c>
      <c r="D181">
        <v>45156987</v>
      </c>
      <c r="E181">
        <v>1</v>
      </c>
      <c r="F181">
        <v>1</v>
      </c>
      <c r="G181">
        <v>1080</v>
      </c>
      <c r="H181">
        <v>2</v>
      </c>
      <c r="I181" t="s">
        <v>554</v>
      </c>
      <c r="J181" t="s">
        <v>555</v>
      </c>
      <c r="K181" t="s">
        <v>556</v>
      </c>
      <c r="L181">
        <v>1368</v>
      </c>
      <c r="N181">
        <v>1011</v>
      </c>
      <c r="O181" t="s">
        <v>393</v>
      </c>
      <c r="P181" t="s">
        <v>393</v>
      </c>
      <c r="Q181">
        <v>1</v>
      </c>
      <c r="W181">
        <v>0</v>
      </c>
      <c r="X181">
        <v>-99705890</v>
      </c>
      <c r="Y181">
        <f>(AT181*1.1)</f>
        <v>0.78100000000000003</v>
      </c>
      <c r="AA181">
        <v>0</v>
      </c>
      <c r="AB181">
        <v>2564.06</v>
      </c>
      <c r="AC181">
        <v>857.84</v>
      </c>
      <c r="AD181">
        <v>0</v>
      </c>
      <c r="AE181">
        <v>0</v>
      </c>
      <c r="AF181">
        <v>163.81</v>
      </c>
      <c r="AG181">
        <v>14.54</v>
      </c>
      <c r="AH181">
        <v>0</v>
      </c>
      <c r="AI181">
        <v>1</v>
      </c>
      <c r="AJ181">
        <v>14.95</v>
      </c>
      <c r="AK181">
        <v>56.35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0.71</v>
      </c>
      <c r="AU181" t="s">
        <v>34</v>
      </c>
      <c r="AV181">
        <v>0</v>
      </c>
      <c r="AW181">
        <v>2</v>
      </c>
      <c r="AX181">
        <v>46020647</v>
      </c>
      <c r="AY181">
        <v>1</v>
      </c>
      <c r="AZ181">
        <v>0</v>
      </c>
      <c r="BA181">
        <v>190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ROUND(Y181*Source!I195*DO181,9)</f>
        <v>1.9304758</v>
      </c>
      <c r="CX181">
        <f>ROUND(Y181*Source!I195,9)</f>
        <v>0.13277</v>
      </c>
      <c r="CY181">
        <f>AB181</f>
        <v>2564.06</v>
      </c>
      <c r="CZ181">
        <f>AF181</f>
        <v>163.81</v>
      </c>
      <c r="DA181">
        <f>AJ181</f>
        <v>14.95</v>
      </c>
      <c r="DB181">
        <f>ROUND((ROUND(AT181*CZ181,2)*1.1),6)</f>
        <v>127.941</v>
      </c>
      <c r="DC181">
        <f>ROUND((ROUND(AT181*AG181,2)*1.1),6)</f>
        <v>11.352</v>
      </c>
      <c r="DD181" t="s">
        <v>3</v>
      </c>
      <c r="DE181" t="s">
        <v>3</v>
      </c>
      <c r="DF181">
        <f>ROUND(ROUND(AE181,2)*CX181,2)</f>
        <v>0</v>
      </c>
      <c r="DG181">
        <f>ROUND(ROUND(AF181*AJ181,2)*CX181,2)</f>
        <v>325.14999999999998</v>
      </c>
      <c r="DH181">
        <f>ROUND(ROUND(AG181*AK181,2)*CX181,2)</f>
        <v>108.78</v>
      </c>
      <c r="DI181">
        <f t="shared" si="88"/>
        <v>0</v>
      </c>
      <c r="DJ181">
        <f>DG181</f>
        <v>325.14999999999998</v>
      </c>
      <c r="DK181">
        <v>0</v>
      </c>
      <c r="DL181" t="s">
        <v>394</v>
      </c>
      <c r="DM181">
        <v>0</v>
      </c>
      <c r="DN181" t="s">
        <v>389</v>
      </c>
      <c r="DO181">
        <v>14.54</v>
      </c>
    </row>
    <row r="182" spans="1:119" x14ac:dyDescent="0.2">
      <c r="A182">
        <f>ROW(Source!A195)</f>
        <v>195</v>
      </c>
      <c r="B182">
        <v>46019751</v>
      </c>
      <c r="C182">
        <v>46020629</v>
      </c>
      <c r="D182">
        <v>45125783</v>
      </c>
      <c r="E182">
        <v>1</v>
      </c>
      <c r="F182">
        <v>1</v>
      </c>
      <c r="G182">
        <v>1080</v>
      </c>
      <c r="H182">
        <v>3</v>
      </c>
      <c r="I182" t="s">
        <v>572</v>
      </c>
      <c r="J182" t="s">
        <v>573</v>
      </c>
      <c r="K182" t="s">
        <v>574</v>
      </c>
      <c r="L182">
        <v>1348</v>
      </c>
      <c r="N182">
        <v>1009</v>
      </c>
      <c r="O182" t="s">
        <v>285</v>
      </c>
      <c r="P182" t="s">
        <v>285</v>
      </c>
      <c r="Q182">
        <v>1000</v>
      </c>
      <c r="W182">
        <v>0</v>
      </c>
      <c r="X182">
        <v>-476337375</v>
      </c>
      <c r="Y182">
        <f>(AT182*1.333)</f>
        <v>7.9979999999999996E-2</v>
      </c>
      <c r="AA182">
        <v>43346.39</v>
      </c>
      <c r="AB182">
        <v>0</v>
      </c>
      <c r="AC182">
        <v>0</v>
      </c>
      <c r="AD182">
        <v>0</v>
      </c>
      <c r="AE182">
        <v>3492.86</v>
      </c>
      <c r="AF182">
        <v>0</v>
      </c>
      <c r="AG182">
        <v>0</v>
      </c>
      <c r="AH182">
        <v>0</v>
      </c>
      <c r="AI182">
        <v>12.41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0.06</v>
      </c>
      <c r="AU182" t="s">
        <v>336</v>
      </c>
      <c r="AV182">
        <v>0</v>
      </c>
      <c r="AW182">
        <v>2</v>
      </c>
      <c r="AX182">
        <v>46020648</v>
      </c>
      <c r="AY182">
        <v>1</v>
      </c>
      <c r="AZ182">
        <v>2048</v>
      </c>
      <c r="BA182">
        <v>191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ROUND(Y182*Source!I195,9)</f>
        <v>1.35966E-2</v>
      </c>
      <c r="CY182">
        <f>AA182</f>
        <v>43346.39</v>
      </c>
      <c r="CZ182">
        <f>AE182</f>
        <v>3492.86</v>
      </c>
      <c r="DA182">
        <f>AI182</f>
        <v>12.41</v>
      </c>
      <c r="DB182">
        <f>ROUND((ROUND(AT182*CZ182,2)*1.333),6)</f>
        <v>279.35681</v>
      </c>
      <c r="DC182">
        <f>ROUND((ROUND(AT182*AG182,2)*1.333),6)</f>
        <v>0</v>
      </c>
      <c r="DD182" t="s">
        <v>3</v>
      </c>
      <c r="DE182" t="s">
        <v>3</v>
      </c>
      <c r="DF182">
        <f>ROUND(ROUND(AE182*AI182,2)*CX182,2)</f>
        <v>589.36</v>
      </c>
      <c r="DG182">
        <f>ROUND(ROUND(AF182,2)*CX182,2)</f>
        <v>0</v>
      </c>
      <c r="DH182">
        <f>ROUND(ROUND(AG182,2)*CX182,2)</f>
        <v>0</v>
      </c>
      <c r="DI182">
        <f t="shared" si="88"/>
        <v>0</v>
      </c>
      <c r="DJ182">
        <f>DF182</f>
        <v>589.36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ROW(Source!A195)</f>
        <v>195</v>
      </c>
      <c r="B183">
        <v>46019751</v>
      </c>
      <c r="C183">
        <v>46020629</v>
      </c>
      <c r="D183">
        <v>45133454</v>
      </c>
      <c r="E183">
        <v>1</v>
      </c>
      <c r="F183">
        <v>1</v>
      </c>
      <c r="G183">
        <v>1080</v>
      </c>
      <c r="H183">
        <v>3</v>
      </c>
      <c r="I183" t="s">
        <v>283</v>
      </c>
      <c r="J183" t="s">
        <v>286</v>
      </c>
      <c r="K183" t="s">
        <v>284</v>
      </c>
      <c r="L183">
        <v>1348</v>
      </c>
      <c r="N183">
        <v>1009</v>
      </c>
      <c r="O183" t="s">
        <v>285</v>
      </c>
      <c r="P183" t="s">
        <v>285</v>
      </c>
      <c r="Q183">
        <v>1000</v>
      </c>
      <c r="W183">
        <v>0</v>
      </c>
      <c r="X183">
        <v>460913740</v>
      </c>
      <c r="Y183">
        <f>(AT183*1.333)</f>
        <v>14.263099999999998</v>
      </c>
      <c r="AA183">
        <v>4270.3100000000004</v>
      </c>
      <c r="AB183">
        <v>0</v>
      </c>
      <c r="AC183">
        <v>0</v>
      </c>
      <c r="AD183">
        <v>0</v>
      </c>
      <c r="AE183">
        <v>291.29000000000002</v>
      </c>
      <c r="AF183">
        <v>0</v>
      </c>
      <c r="AG183">
        <v>0</v>
      </c>
      <c r="AH183">
        <v>0</v>
      </c>
      <c r="AI183">
        <v>14.66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10.7</v>
      </c>
      <c r="AU183" t="s">
        <v>336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ROUND(Y183*Source!I195,9)</f>
        <v>2.4247269999999999</v>
      </c>
      <c r="CY183">
        <f>AA183</f>
        <v>4270.3100000000004</v>
      </c>
      <c r="CZ183">
        <f>AE183</f>
        <v>291.29000000000002</v>
      </c>
      <c r="DA183">
        <f>AI183</f>
        <v>14.66</v>
      </c>
      <c r="DB183">
        <f>ROUND((ROUND(AT183*CZ183,2)*1.333),6)</f>
        <v>4154.6944000000003</v>
      </c>
      <c r="DC183">
        <f>ROUND((ROUND(AT183*AG183,2)*1.333),6)</f>
        <v>0</v>
      </c>
      <c r="DD183" t="s">
        <v>3</v>
      </c>
      <c r="DE183" t="s">
        <v>3</v>
      </c>
      <c r="DF183">
        <f>ROUND(ROUND(AE183*AI183,2)*CX183,2)</f>
        <v>10354.34</v>
      </c>
      <c r="DG183">
        <f>ROUND(ROUND(AF183,2)*CX183,2)</f>
        <v>0</v>
      </c>
      <c r="DH183">
        <f>ROUND(ROUND(AG183,2)*CX183,2)</f>
        <v>0</v>
      </c>
      <c r="DI183">
        <f t="shared" si="88"/>
        <v>0</v>
      </c>
      <c r="DJ183">
        <f>DF183</f>
        <v>10354.34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ROW(Source!A197)</f>
        <v>197</v>
      </c>
      <c r="B184">
        <v>46019751</v>
      </c>
      <c r="C184">
        <v>46020651</v>
      </c>
      <c r="D184">
        <v>45086191</v>
      </c>
      <c r="E184">
        <v>1080</v>
      </c>
      <c r="F184">
        <v>1</v>
      </c>
      <c r="G184">
        <v>1080</v>
      </c>
      <c r="H184">
        <v>1</v>
      </c>
      <c r="I184" t="s">
        <v>387</v>
      </c>
      <c r="J184" t="s">
        <v>3</v>
      </c>
      <c r="K184" t="s">
        <v>388</v>
      </c>
      <c r="L184">
        <v>1191</v>
      </c>
      <c r="N184">
        <v>1013</v>
      </c>
      <c r="O184" t="s">
        <v>389</v>
      </c>
      <c r="P184" t="s">
        <v>389</v>
      </c>
      <c r="Q184">
        <v>1</v>
      </c>
      <c r="W184">
        <v>0</v>
      </c>
      <c r="X184">
        <v>476480486</v>
      </c>
      <c r="Y184">
        <f>(AT184*1.1)</f>
        <v>9.8560000000000016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5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8.9600000000000009</v>
      </c>
      <c r="AU184" t="s">
        <v>34</v>
      </c>
      <c r="AV184">
        <v>1</v>
      </c>
      <c r="AW184">
        <v>2</v>
      </c>
      <c r="AX184">
        <v>46020659</v>
      </c>
      <c r="AY184">
        <v>1</v>
      </c>
      <c r="AZ184">
        <v>0</v>
      </c>
      <c r="BA184">
        <v>193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ROUND(AT184*Source!I197*AH184*AL184,2)</f>
        <v>0</v>
      </c>
      <c r="CV184">
        <f>ROUND(Y184*Source!I197,9)</f>
        <v>8.8704000000000001</v>
      </c>
      <c r="CW184">
        <v>0</v>
      </c>
      <c r="CX184">
        <f>ROUND(Y184*Source!I197,9)</f>
        <v>8.8704000000000001</v>
      </c>
      <c r="CY184">
        <f>AD184</f>
        <v>0</v>
      </c>
      <c r="CZ184">
        <f>AH184</f>
        <v>0</v>
      </c>
      <c r="DA184">
        <f>AL184</f>
        <v>1</v>
      </c>
      <c r="DB184">
        <f>ROUND((ROUND(AT184*CZ184,2)*1.1),6)</f>
        <v>0</v>
      </c>
      <c r="DC184">
        <f>ROUND((ROUND(AT184*AG184,2)*1.1),6)</f>
        <v>0</v>
      </c>
      <c r="DD184" t="s">
        <v>3</v>
      </c>
      <c r="DE184" t="s">
        <v>3</v>
      </c>
      <c r="DF184">
        <f>ROUND(ROUND(AE184,2)*CX184,2)</f>
        <v>0</v>
      </c>
      <c r="DG184">
        <f>ROUND(ROUND(AF184,2)*CX184,2)</f>
        <v>0</v>
      </c>
      <c r="DH184">
        <f>ROUND(ROUND(AG184,2)*CX184,2)</f>
        <v>0</v>
      </c>
      <c r="DI184">
        <f t="shared" si="88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ROW(Source!A197)</f>
        <v>197</v>
      </c>
      <c r="B185">
        <v>46019751</v>
      </c>
      <c r="C185">
        <v>46020651</v>
      </c>
      <c r="D185">
        <v>45156987</v>
      </c>
      <c r="E185">
        <v>1</v>
      </c>
      <c r="F185">
        <v>1</v>
      </c>
      <c r="G185">
        <v>1080</v>
      </c>
      <c r="H185">
        <v>2</v>
      </c>
      <c r="I185" t="s">
        <v>554</v>
      </c>
      <c r="J185" t="s">
        <v>555</v>
      </c>
      <c r="K185" t="s">
        <v>556</v>
      </c>
      <c r="L185">
        <v>1368</v>
      </c>
      <c r="N185">
        <v>1011</v>
      </c>
      <c r="O185" t="s">
        <v>393</v>
      </c>
      <c r="P185" t="s">
        <v>393</v>
      </c>
      <c r="Q185">
        <v>1</v>
      </c>
      <c r="W185">
        <v>0</v>
      </c>
      <c r="X185">
        <v>-99705890</v>
      </c>
      <c r="Y185">
        <f>(AT185*1.1)</f>
        <v>0.78100000000000003</v>
      </c>
      <c r="AA185">
        <v>0</v>
      </c>
      <c r="AB185">
        <v>2564.06</v>
      </c>
      <c r="AC185">
        <v>857.84</v>
      </c>
      <c r="AD185">
        <v>0</v>
      </c>
      <c r="AE185">
        <v>0</v>
      </c>
      <c r="AF185">
        <v>163.81</v>
      </c>
      <c r="AG185">
        <v>14.54</v>
      </c>
      <c r="AH185">
        <v>0</v>
      </c>
      <c r="AI185">
        <v>1</v>
      </c>
      <c r="AJ185">
        <v>14.95</v>
      </c>
      <c r="AK185">
        <v>56.35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0.71</v>
      </c>
      <c r="AU185" t="s">
        <v>34</v>
      </c>
      <c r="AV185">
        <v>0</v>
      </c>
      <c r="AW185">
        <v>2</v>
      </c>
      <c r="AX185">
        <v>46020660</v>
      </c>
      <c r="AY185">
        <v>1</v>
      </c>
      <c r="AZ185">
        <v>0</v>
      </c>
      <c r="BA185">
        <v>194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ROUND(Y185*Source!I197*DO185,9)</f>
        <v>10.220166000000001</v>
      </c>
      <c r="CX185">
        <f>ROUND(Y185*Source!I197,9)</f>
        <v>0.70289999999999997</v>
      </c>
      <c r="CY185">
        <f>AB185</f>
        <v>2564.06</v>
      </c>
      <c r="CZ185">
        <f>AF185</f>
        <v>163.81</v>
      </c>
      <c r="DA185">
        <f>AJ185</f>
        <v>14.95</v>
      </c>
      <c r="DB185">
        <f>ROUND((ROUND(AT185*CZ185,2)*1.1),6)</f>
        <v>127.941</v>
      </c>
      <c r="DC185">
        <f>ROUND((ROUND(AT185*AG185,2)*1.1),6)</f>
        <v>11.352</v>
      </c>
      <c r="DD185" t="s">
        <v>3</v>
      </c>
      <c r="DE185" t="s">
        <v>3</v>
      </c>
      <c r="DF185">
        <f>ROUND(ROUND(AE185,2)*CX185,2)</f>
        <v>0</v>
      </c>
      <c r="DG185">
        <f>ROUND(ROUND(AF185*AJ185,2)*CX185,2)</f>
        <v>1721.37</v>
      </c>
      <c r="DH185">
        <f>ROUND(ROUND(AG185*AK185,2)*CX185,2)</f>
        <v>575.91</v>
      </c>
      <c r="DI185">
        <f t="shared" si="88"/>
        <v>0</v>
      </c>
      <c r="DJ185">
        <f>DG185</f>
        <v>1721.37</v>
      </c>
      <c r="DK185">
        <v>0</v>
      </c>
      <c r="DL185" t="s">
        <v>394</v>
      </c>
      <c r="DM185">
        <v>0</v>
      </c>
      <c r="DN185" t="s">
        <v>389</v>
      </c>
      <c r="DO185">
        <v>14.54</v>
      </c>
    </row>
    <row r="186" spans="1:119" x14ac:dyDescent="0.2">
      <c r="A186">
        <f>ROW(Source!A197)</f>
        <v>197</v>
      </c>
      <c r="B186">
        <v>46019751</v>
      </c>
      <c r="C186">
        <v>46020651</v>
      </c>
      <c r="D186">
        <v>45125783</v>
      </c>
      <c r="E186">
        <v>1</v>
      </c>
      <c r="F186">
        <v>1</v>
      </c>
      <c r="G186">
        <v>1080</v>
      </c>
      <c r="H186">
        <v>3</v>
      </c>
      <c r="I186" t="s">
        <v>572</v>
      </c>
      <c r="J186" t="s">
        <v>573</v>
      </c>
      <c r="K186" t="s">
        <v>574</v>
      </c>
      <c r="L186">
        <v>1348</v>
      </c>
      <c r="N186">
        <v>1009</v>
      </c>
      <c r="O186" t="s">
        <v>285</v>
      </c>
      <c r="P186" t="s">
        <v>285</v>
      </c>
      <c r="Q186">
        <v>1000</v>
      </c>
      <c r="W186">
        <v>0</v>
      </c>
      <c r="X186">
        <v>-476337375</v>
      </c>
      <c r="Y186">
        <f>(AT186*1.333)</f>
        <v>7.9979999999999996E-2</v>
      </c>
      <c r="AA186">
        <v>43346.39</v>
      </c>
      <c r="AB186">
        <v>0</v>
      </c>
      <c r="AC186">
        <v>0</v>
      </c>
      <c r="AD186">
        <v>0</v>
      </c>
      <c r="AE186">
        <v>3492.86</v>
      </c>
      <c r="AF186">
        <v>0</v>
      </c>
      <c r="AG186">
        <v>0</v>
      </c>
      <c r="AH186">
        <v>0</v>
      </c>
      <c r="AI186">
        <v>12.41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0.06</v>
      </c>
      <c r="AU186" t="s">
        <v>336</v>
      </c>
      <c r="AV186">
        <v>0</v>
      </c>
      <c r="AW186">
        <v>2</v>
      </c>
      <c r="AX186">
        <v>46020661</v>
      </c>
      <c r="AY186">
        <v>1</v>
      </c>
      <c r="AZ186">
        <v>2048</v>
      </c>
      <c r="BA186">
        <v>195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ROUND(Y186*Source!I197,9)</f>
        <v>7.1982000000000004E-2</v>
      </c>
      <c r="CY186">
        <f>AA186</f>
        <v>43346.39</v>
      </c>
      <c r="CZ186">
        <f>AE186</f>
        <v>3492.86</v>
      </c>
      <c r="DA186">
        <f>AI186</f>
        <v>12.41</v>
      </c>
      <c r="DB186">
        <f>ROUND((ROUND(AT186*CZ186,2)*1.333),6)</f>
        <v>279.35681</v>
      </c>
      <c r="DC186">
        <f>ROUND((ROUND(AT186*AG186,2)*1.333),6)</f>
        <v>0</v>
      </c>
      <c r="DD186" t="s">
        <v>3</v>
      </c>
      <c r="DE186" t="s">
        <v>3</v>
      </c>
      <c r="DF186">
        <f>ROUND(ROUND(AE186*AI186,2)*CX186,2)</f>
        <v>3120.16</v>
      </c>
      <c r="DG186">
        <f>ROUND(ROUND(AF186,2)*CX186,2)</f>
        <v>0</v>
      </c>
      <c r="DH186">
        <f>ROUND(ROUND(AG186,2)*CX186,2)</f>
        <v>0</v>
      </c>
      <c r="DI186">
        <f t="shared" si="88"/>
        <v>0</v>
      </c>
      <c r="DJ186">
        <f>DF186</f>
        <v>3120.16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ROW(Source!A197)</f>
        <v>197</v>
      </c>
      <c r="B187">
        <v>46019751</v>
      </c>
      <c r="C187">
        <v>46020651</v>
      </c>
      <c r="D187">
        <v>45133456</v>
      </c>
      <c r="E187">
        <v>1</v>
      </c>
      <c r="F187">
        <v>1</v>
      </c>
      <c r="G187">
        <v>1080</v>
      </c>
      <c r="H187">
        <v>3</v>
      </c>
      <c r="I187" t="s">
        <v>302</v>
      </c>
      <c r="J187" t="s">
        <v>304</v>
      </c>
      <c r="K187" t="s">
        <v>303</v>
      </c>
      <c r="L187">
        <v>1348</v>
      </c>
      <c r="N187">
        <v>1009</v>
      </c>
      <c r="O187" t="s">
        <v>285</v>
      </c>
      <c r="P187" t="s">
        <v>285</v>
      </c>
      <c r="Q187">
        <v>1000</v>
      </c>
      <c r="W187">
        <v>0</v>
      </c>
      <c r="X187">
        <v>-2017414351</v>
      </c>
      <c r="Y187">
        <f>(AT187*1.333)</f>
        <v>9.5176199999999991</v>
      </c>
      <c r="AA187">
        <v>4466.37</v>
      </c>
      <c r="AB187">
        <v>0</v>
      </c>
      <c r="AC187">
        <v>0</v>
      </c>
      <c r="AD187">
        <v>0</v>
      </c>
      <c r="AE187">
        <v>302.19</v>
      </c>
      <c r="AF187">
        <v>0</v>
      </c>
      <c r="AG187">
        <v>0</v>
      </c>
      <c r="AH187">
        <v>0</v>
      </c>
      <c r="AI187">
        <v>14.78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7.14</v>
      </c>
      <c r="AU187" t="s">
        <v>336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ROUND(Y187*Source!I197,9)</f>
        <v>8.5658580000000004</v>
      </c>
      <c r="CY187">
        <f>AA187</f>
        <v>4466.37</v>
      </c>
      <c r="CZ187">
        <f>AE187</f>
        <v>302.19</v>
      </c>
      <c r="DA187">
        <f>AI187</f>
        <v>14.78</v>
      </c>
      <c r="DB187">
        <f>ROUND((ROUND(AT187*CZ187,2)*1.333),6)</f>
        <v>2876.1341200000002</v>
      </c>
      <c r="DC187">
        <f>ROUND((ROUND(AT187*AG187,2)*1.333),6)</f>
        <v>0</v>
      </c>
      <c r="DD187" t="s">
        <v>3</v>
      </c>
      <c r="DE187" t="s">
        <v>3</v>
      </c>
      <c r="DF187">
        <f>ROUND(ROUND(AE187*AI187,2)*CX187,2)</f>
        <v>38258.29</v>
      </c>
      <c r="DG187">
        <f>ROUND(ROUND(AF187,2)*CX187,2)</f>
        <v>0</v>
      </c>
      <c r="DH187">
        <f>ROUND(ROUND(AG187,2)*CX187,2)</f>
        <v>0</v>
      </c>
      <c r="DI187">
        <f t="shared" si="88"/>
        <v>0</v>
      </c>
      <c r="DJ187">
        <f>DF187</f>
        <v>38258.29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ROW(Source!A234)</f>
        <v>234</v>
      </c>
      <c r="B188">
        <v>46019751</v>
      </c>
      <c r="C188">
        <v>46020664</v>
      </c>
      <c r="D188">
        <v>45086191</v>
      </c>
      <c r="E188">
        <v>1080</v>
      </c>
      <c r="F188">
        <v>1</v>
      </c>
      <c r="G188">
        <v>1080</v>
      </c>
      <c r="H188">
        <v>1</v>
      </c>
      <c r="I188" t="s">
        <v>387</v>
      </c>
      <c r="J188" t="s">
        <v>3</v>
      </c>
      <c r="K188" t="s">
        <v>388</v>
      </c>
      <c r="L188">
        <v>1191</v>
      </c>
      <c r="N188">
        <v>1013</v>
      </c>
      <c r="O188" t="s">
        <v>389</v>
      </c>
      <c r="P188" t="s">
        <v>389</v>
      </c>
      <c r="Q188">
        <v>1</v>
      </c>
      <c r="W188">
        <v>0</v>
      </c>
      <c r="X188">
        <v>476480486</v>
      </c>
      <c r="Y188">
        <f>(AT188*1.1)</f>
        <v>44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5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40</v>
      </c>
      <c r="AU188" t="s">
        <v>34</v>
      </c>
      <c r="AV188">
        <v>1</v>
      </c>
      <c r="AW188">
        <v>2</v>
      </c>
      <c r="AX188">
        <v>46020669</v>
      </c>
      <c r="AY188">
        <v>1</v>
      </c>
      <c r="AZ188">
        <v>0</v>
      </c>
      <c r="BA188">
        <v>197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U188">
        <f>ROUND(AT188*Source!I234*AH188*AL188,2)</f>
        <v>0</v>
      </c>
      <c r="CV188">
        <f>ROUND(Y188*Source!I234,9)</f>
        <v>23.65</v>
      </c>
      <c r="CW188">
        <v>0</v>
      </c>
      <c r="CX188">
        <f>ROUND(Y188*Source!I234,9)</f>
        <v>23.65</v>
      </c>
      <c r="CY188">
        <f>AD188</f>
        <v>0</v>
      </c>
      <c r="CZ188">
        <f>AH188</f>
        <v>0</v>
      </c>
      <c r="DA188">
        <f>AL188</f>
        <v>1</v>
      </c>
      <c r="DB188">
        <f>ROUND((ROUND(AT188*CZ188,2)*1.1),6)</f>
        <v>0</v>
      </c>
      <c r="DC188">
        <f>ROUND((ROUND(AT188*AG188,2)*1.1),6)</f>
        <v>0</v>
      </c>
      <c r="DD188" t="s">
        <v>3</v>
      </c>
      <c r="DE188" t="s">
        <v>3</v>
      </c>
      <c r="DF188">
        <f>ROUND(ROUND(AE188,2)*CX188,2)</f>
        <v>0</v>
      </c>
      <c r="DG188">
        <f>ROUND(ROUND(AF188,2)*CX188,2)</f>
        <v>0</v>
      </c>
      <c r="DH188">
        <f>ROUND(ROUND(AG188,2)*CX188,2)</f>
        <v>0</v>
      </c>
      <c r="DI188">
        <f t="shared" si="88"/>
        <v>0</v>
      </c>
      <c r="DJ188">
        <f>DI188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ROW(Source!A234)</f>
        <v>234</v>
      </c>
      <c r="B189">
        <v>46019751</v>
      </c>
      <c r="C189">
        <v>46020664</v>
      </c>
      <c r="D189">
        <v>45133888</v>
      </c>
      <c r="E189">
        <v>1</v>
      </c>
      <c r="F189">
        <v>1</v>
      </c>
      <c r="G189">
        <v>1080</v>
      </c>
      <c r="H189">
        <v>3</v>
      </c>
      <c r="I189" t="s">
        <v>350</v>
      </c>
      <c r="J189" t="s">
        <v>352</v>
      </c>
      <c r="K189" t="s">
        <v>351</v>
      </c>
      <c r="L189">
        <v>1339</v>
      </c>
      <c r="N189">
        <v>1007</v>
      </c>
      <c r="O189" t="s">
        <v>121</v>
      </c>
      <c r="P189" t="s">
        <v>121</v>
      </c>
      <c r="Q189">
        <v>1</v>
      </c>
      <c r="W189">
        <v>0</v>
      </c>
      <c r="X189">
        <v>-1848023939</v>
      </c>
      <c r="Y189">
        <f>(AT189*1)</f>
        <v>15</v>
      </c>
      <c r="AA189">
        <v>934.96</v>
      </c>
      <c r="AB189">
        <v>0</v>
      </c>
      <c r="AC189">
        <v>0</v>
      </c>
      <c r="AD189">
        <v>0</v>
      </c>
      <c r="AE189">
        <v>125.33</v>
      </c>
      <c r="AF189">
        <v>0</v>
      </c>
      <c r="AG189">
        <v>0</v>
      </c>
      <c r="AH189">
        <v>0</v>
      </c>
      <c r="AI189">
        <v>7.46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15</v>
      </c>
      <c r="AU189" t="s">
        <v>33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ROUND(Y189*Source!I234,9)</f>
        <v>8.0625</v>
      </c>
      <c r="CY189">
        <f>AA189</f>
        <v>934.96</v>
      </c>
      <c r="CZ189">
        <f>AE189</f>
        <v>125.33</v>
      </c>
      <c r="DA189">
        <f>AI189</f>
        <v>7.46</v>
      </c>
      <c r="DB189">
        <f>ROUND((ROUND(AT189*CZ189,2)*1),6)</f>
        <v>1879.95</v>
      </c>
      <c r="DC189">
        <f>ROUND((ROUND(AT189*AG189,2)*1),6)</f>
        <v>0</v>
      </c>
      <c r="DD189" t="s">
        <v>3</v>
      </c>
      <c r="DE189" t="s">
        <v>3</v>
      </c>
      <c r="DF189">
        <f>ROUND(ROUND(AE189*AI189,2)*CX189,2)</f>
        <v>7538.12</v>
      </c>
      <c r="DG189">
        <f>ROUND(ROUND(AF189,2)*CX189,2)</f>
        <v>0</v>
      </c>
      <c r="DH189">
        <f>ROUND(ROUND(AG189,2)*CX189,2)</f>
        <v>0</v>
      </c>
      <c r="DI189">
        <f t="shared" si="88"/>
        <v>0</v>
      </c>
      <c r="DJ189">
        <f>DF189</f>
        <v>7538.12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ROW(Source!A236)</f>
        <v>236</v>
      </c>
      <c r="B190">
        <v>46019751</v>
      </c>
      <c r="C190">
        <v>46020672</v>
      </c>
      <c r="D190">
        <v>45086191</v>
      </c>
      <c r="E190">
        <v>1080</v>
      </c>
      <c r="F190">
        <v>1</v>
      </c>
      <c r="G190">
        <v>1080</v>
      </c>
      <c r="H190">
        <v>1</v>
      </c>
      <c r="I190" t="s">
        <v>387</v>
      </c>
      <c r="J190" t="s">
        <v>3</v>
      </c>
      <c r="K190" t="s">
        <v>388</v>
      </c>
      <c r="L190">
        <v>1191</v>
      </c>
      <c r="N190">
        <v>1013</v>
      </c>
      <c r="O190" t="s">
        <v>389</v>
      </c>
      <c r="P190" t="s">
        <v>389</v>
      </c>
      <c r="Q190">
        <v>1</v>
      </c>
      <c r="W190">
        <v>0</v>
      </c>
      <c r="X190">
        <v>476480486</v>
      </c>
      <c r="Y190">
        <f>(AT190*1.1)</f>
        <v>29.458000000000002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5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26.78</v>
      </c>
      <c r="AU190" t="s">
        <v>34</v>
      </c>
      <c r="AV190">
        <v>1</v>
      </c>
      <c r="AW190">
        <v>2</v>
      </c>
      <c r="AX190">
        <v>46020681</v>
      </c>
      <c r="AY190">
        <v>1</v>
      </c>
      <c r="AZ190">
        <v>0</v>
      </c>
      <c r="BA190">
        <v>199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ROUND(AT190*Source!I236*AH190*AL190,2)</f>
        <v>0</v>
      </c>
      <c r="CV190">
        <f>ROUND(Y190*Source!I236,9)</f>
        <v>47.501024999999998</v>
      </c>
      <c r="CW190">
        <v>0</v>
      </c>
      <c r="CX190">
        <f>ROUND(Y190*Source!I236,9)</f>
        <v>47.501024999999998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ROUND((ROUND(AT190*CZ190,2)*1.1),6)</f>
        <v>0</v>
      </c>
      <c r="DC190">
        <f>ROUND((ROUND(AT190*AG190,2)*1.1),6)</f>
        <v>0</v>
      </c>
      <c r="DD190" t="s">
        <v>3</v>
      </c>
      <c r="DE190" t="s">
        <v>3</v>
      </c>
      <c r="DF190">
        <f>ROUND(ROUND(AE190,2)*CX190,2)</f>
        <v>0</v>
      </c>
      <c r="DG190">
        <f>ROUND(ROUND(AF190,2)*CX190,2)</f>
        <v>0</v>
      </c>
      <c r="DH190">
        <f>ROUND(ROUND(AG190,2)*CX190,2)</f>
        <v>0</v>
      </c>
      <c r="DI190">
        <f t="shared" si="88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ROW(Source!A236)</f>
        <v>236</v>
      </c>
      <c r="B191">
        <v>46019751</v>
      </c>
      <c r="C191">
        <v>46020672</v>
      </c>
      <c r="D191">
        <v>45157459</v>
      </c>
      <c r="E191">
        <v>1</v>
      </c>
      <c r="F191">
        <v>1</v>
      </c>
      <c r="G191">
        <v>1080</v>
      </c>
      <c r="H191">
        <v>2</v>
      </c>
      <c r="I191" t="s">
        <v>575</v>
      </c>
      <c r="J191" t="s">
        <v>576</v>
      </c>
      <c r="K191" t="s">
        <v>577</v>
      </c>
      <c r="L191">
        <v>1368</v>
      </c>
      <c r="N191">
        <v>1011</v>
      </c>
      <c r="O191" t="s">
        <v>393</v>
      </c>
      <c r="P191" t="s">
        <v>393</v>
      </c>
      <c r="Q191">
        <v>1</v>
      </c>
      <c r="W191">
        <v>0</v>
      </c>
      <c r="X191">
        <v>750844028</v>
      </c>
      <c r="Y191">
        <f>(AT191*1.1)</f>
        <v>5.5000000000000007E-2</v>
      </c>
      <c r="AA191">
        <v>0</v>
      </c>
      <c r="AB191">
        <v>125.31</v>
      </c>
      <c r="AC191">
        <v>0</v>
      </c>
      <c r="AD191">
        <v>0</v>
      </c>
      <c r="AE191">
        <v>0</v>
      </c>
      <c r="AF191">
        <v>13.46</v>
      </c>
      <c r="AG191">
        <v>0</v>
      </c>
      <c r="AH191">
        <v>0</v>
      </c>
      <c r="AI191">
        <v>1</v>
      </c>
      <c r="AJ191">
        <v>9.31</v>
      </c>
      <c r="AK191">
        <v>56.35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0.05</v>
      </c>
      <c r="AU191" t="s">
        <v>34</v>
      </c>
      <c r="AV191">
        <v>0</v>
      </c>
      <c r="AW191">
        <v>2</v>
      </c>
      <c r="AX191">
        <v>46020682</v>
      </c>
      <c r="AY191">
        <v>1</v>
      </c>
      <c r="AZ191">
        <v>0</v>
      </c>
      <c r="BA191">
        <v>200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ROUND(Y191*Source!I236*DO191,9)</f>
        <v>0</v>
      </c>
      <c r="CX191">
        <f>ROUND(Y191*Source!I236,9)</f>
        <v>8.8687500000000002E-2</v>
      </c>
      <c r="CY191">
        <f>AB191</f>
        <v>125.31</v>
      </c>
      <c r="CZ191">
        <f>AF191</f>
        <v>13.46</v>
      </c>
      <c r="DA191">
        <f>AJ191</f>
        <v>9.31</v>
      </c>
      <c r="DB191">
        <f>ROUND((ROUND(AT191*CZ191,2)*1.1),6)</f>
        <v>0.73699999999999999</v>
      </c>
      <c r="DC191">
        <f>ROUND((ROUND(AT191*AG191,2)*1.1),6)</f>
        <v>0</v>
      </c>
      <c r="DD191" t="s">
        <v>3</v>
      </c>
      <c r="DE191" t="s">
        <v>3</v>
      </c>
      <c r="DF191">
        <f>ROUND(ROUND(AE191,2)*CX191,2)</f>
        <v>0</v>
      </c>
      <c r="DG191">
        <f>ROUND(ROUND(AF191*AJ191,2)*CX191,2)</f>
        <v>11.11</v>
      </c>
      <c r="DH191">
        <f>ROUND(ROUND(AG191*AK191,2)*CX191,2)</f>
        <v>0</v>
      </c>
      <c r="DI191">
        <f t="shared" si="88"/>
        <v>0</v>
      </c>
      <c r="DJ191">
        <f>DG191</f>
        <v>11.11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ROW(Source!A236)</f>
        <v>236</v>
      </c>
      <c r="B192">
        <v>46019751</v>
      </c>
      <c r="C192">
        <v>46020672</v>
      </c>
      <c r="D192">
        <v>45156808</v>
      </c>
      <c r="E192">
        <v>1</v>
      </c>
      <c r="F192">
        <v>1</v>
      </c>
      <c r="G192">
        <v>1080</v>
      </c>
      <c r="H192">
        <v>2</v>
      </c>
      <c r="I192" t="s">
        <v>578</v>
      </c>
      <c r="J192" t="s">
        <v>579</v>
      </c>
      <c r="K192" t="s">
        <v>580</v>
      </c>
      <c r="L192">
        <v>1368</v>
      </c>
      <c r="N192">
        <v>1011</v>
      </c>
      <c r="O192" t="s">
        <v>393</v>
      </c>
      <c r="P192" t="s">
        <v>393</v>
      </c>
      <c r="Q192">
        <v>1</v>
      </c>
      <c r="W192">
        <v>0</v>
      </c>
      <c r="X192">
        <v>-2109913623</v>
      </c>
      <c r="Y192">
        <f>(AT192*1.1)</f>
        <v>5.5000000000000007E-2</v>
      </c>
      <c r="AA192">
        <v>0</v>
      </c>
      <c r="AB192">
        <v>1690.78</v>
      </c>
      <c r="AC192">
        <v>711.14</v>
      </c>
      <c r="AD192">
        <v>0</v>
      </c>
      <c r="AE192">
        <v>0</v>
      </c>
      <c r="AF192">
        <v>97.62</v>
      </c>
      <c r="AG192">
        <v>12.62</v>
      </c>
      <c r="AH192">
        <v>0</v>
      </c>
      <c r="AI192">
        <v>1</v>
      </c>
      <c r="AJ192">
        <v>17.32</v>
      </c>
      <c r="AK192">
        <v>56.35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0.05</v>
      </c>
      <c r="AU192" t="s">
        <v>34</v>
      </c>
      <c r="AV192">
        <v>0</v>
      </c>
      <c r="AW192">
        <v>2</v>
      </c>
      <c r="AX192">
        <v>46020683</v>
      </c>
      <c r="AY192">
        <v>1</v>
      </c>
      <c r="AZ192">
        <v>0</v>
      </c>
      <c r="BA192">
        <v>201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ROUND(Y192*Source!I236*DO192,9)</f>
        <v>1.1192362499999999</v>
      </c>
      <c r="CX192">
        <f>ROUND(Y192*Source!I236,9)</f>
        <v>8.8687500000000002E-2</v>
      </c>
      <c r="CY192">
        <f>AB192</f>
        <v>1690.78</v>
      </c>
      <c r="CZ192">
        <f>AF192</f>
        <v>97.62</v>
      </c>
      <c r="DA192">
        <f>AJ192</f>
        <v>17.32</v>
      </c>
      <c r="DB192">
        <f>ROUND((ROUND(AT192*CZ192,2)*1.1),6)</f>
        <v>5.3680000000000003</v>
      </c>
      <c r="DC192">
        <f>ROUND((ROUND(AT192*AG192,2)*1.1),6)</f>
        <v>0.69299999999999995</v>
      </c>
      <c r="DD192" t="s">
        <v>3</v>
      </c>
      <c r="DE192" t="s">
        <v>3</v>
      </c>
      <c r="DF192">
        <f>ROUND(ROUND(AE192,2)*CX192,2)</f>
        <v>0</v>
      </c>
      <c r="DG192">
        <f>ROUND(ROUND(AF192*AJ192,2)*CX192,2)</f>
        <v>149.94999999999999</v>
      </c>
      <c r="DH192">
        <f>ROUND(ROUND(AG192*AK192,2)*CX192,2)</f>
        <v>63.07</v>
      </c>
      <c r="DI192">
        <f t="shared" si="88"/>
        <v>0</v>
      </c>
      <c r="DJ192">
        <f>DG192</f>
        <v>149.94999999999999</v>
      </c>
      <c r="DK192">
        <v>0</v>
      </c>
      <c r="DL192" t="s">
        <v>394</v>
      </c>
      <c r="DM192">
        <v>0</v>
      </c>
      <c r="DN192" t="s">
        <v>389</v>
      </c>
      <c r="DO192">
        <v>12.62</v>
      </c>
    </row>
    <row r="193" spans="1:119" x14ac:dyDescent="0.2">
      <c r="A193">
        <f>ROW(Source!A236)</f>
        <v>236</v>
      </c>
      <c r="B193">
        <v>46019751</v>
      </c>
      <c r="C193">
        <v>46020672</v>
      </c>
      <c r="D193">
        <v>45133888</v>
      </c>
      <c r="E193">
        <v>1</v>
      </c>
      <c r="F193">
        <v>1</v>
      </c>
      <c r="G193">
        <v>1080</v>
      </c>
      <c r="H193">
        <v>3</v>
      </c>
      <c r="I193" t="s">
        <v>350</v>
      </c>
      <c r="J193" t="s">
        <v>352</v>
      </c>
      <c r="K193" t="s">
        <v>351</v>
      </c>
      <c r="L193">
        <v>1339</v>
      </c>
      <c r="N193">
        <v>1007</v>
      </c>
      <c r="O193" t="s">
        <v>121</v>
      </c>
      <c r="P193" t="s">
        <v>121</v>
      </c>
      <c r="Q193">
        <v>1</v>
      </c>
      <c r="W193">
        <v>0</v>
      </c>
      <c r="X193">
        <v>-1848023939</v>
      </c>
      <c r="Y193">
        <f>(AT193*1)</f>
        <v>15</v>
      </c>
      <c r="AA193">
        <v>934.96</v>
      </c>
      <c r="AB193">
        <v>0</v>
      </c>
      <c r="AC193">
        <v>0</v>
      </c>
      <c r="AD193">
        <v>0</v>
      </c>
      <c r="AE193">
        <v>125.33</v>
      </c>
      <c r="AF193">
        <v>0</v>
      </c>
      <c r="AG193">
        <v>0</v>
      </c>
      <c r="AH193">
        <v>0</v>
      </c>
      <c r="AI193">
        <v>7.46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15</v>
      </c>
      <c r="AU193" t="s">
        <v>33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ROUND(Y193*Source!I236,9)</f>
        <v>24.1875</v>
      </c>
      <c r="CY193">
        <f>AA193</f>
        <v>934.96</v>
      </c>
      <c r="CZ193">
        <f>AE193</f>
        <v>125.33</v>
      </c>
      <c r="DA193">
        <f>AI193</f>
        <v>7.46</v>
      </c>
      <c r="DB193">
        <f>ROUND((ROUND(AT193*CZ193,2)*1),6)</f>
        <v>1879.95</v>
      </c>
      <c r="DC193">
        <f>ROUND((ROUND(AT193*AG193,2)*1),6)</f>
        <v>0</v>
      </c>
      <c r="DD193" t="s">
        <v>3</v>
      </c>
      <c r="DE193" t="s">
        <v>3</v>
      </c>
      <c r="DF193">
        <f>ROUND(ROUND(AE193*AI193,2)*CX193,2)</f>
        <v>22614.35</v>
      </c>
      <c r="DG193">
        <f t="shared" ref="DG193:DG198" si="93">ROUND(ROUND(AF193,2)*CX193,2)</f>
        <v>0</v>
      </c>
      <c r="DH193">
        <f t="shared" ref="DH193:DH198" si="94">ROUND(ROUND(AG193,2)*CX193,2)</f>
        <v>0</v>
      </c>
      <c r="DI193">
        <f t="shared" ref="DI193:DI198" si="95">ROUND(ROUND(AH193,2)*CX193,2)</f>
        <v>0</v>
      </c>
      <c r="DJ193">
        <f>DF193</f>
        <v>22614.35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ROW(Source!A238)</f>
        <v>238</v>
      </c>
      <c r="B194">
        <v>46019751</v>
      </c>
      <c r="C194">
        <v>46020686</v>
      </c>
      <c r="D194">
        <v>45086191</v>
      </c>
      <c r="E194">
        <v>1080</v>
      </c>
      <c r="F194">
        <v>1</v>
      </c>
      <c r="G194">
        <v>1080</v>
      </c>
      <c r="H194">
        <v>1</v>
      </c>
      <c r="I194" t="s">
        <v>387</v>
      </c>
      <c r="J194" t="s">
        <v>3</v>
      </c>
      <c r="K194" t="s">
        <v>388</v>
      </c>
      <c r="L194">
        <v>1191</v>
      </c>
      <c r="N194">
        <v>1013</v>
      </c>
      <c r="O194" t="s">
        <v>389</v>
      </c>
      <c r="P194" t="s">
        <v>389</v>
      </c>
      <c r="Q194">
        <v>1</v>
      </c>
      <c r="W194">
        <v>0</v>
      </c>
      <c r="X194">
        <v>476480486</v>
      </c>
      <c r="Y194">
        <f>(AT194*1.1)</f>
        <v>6.0170000000000003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5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5.47</v>
      </c>
      <c r="AU194" t="s">
        <v>34</v>
      </c>
      <c r="AV194">
        <v>1</v>
      </c>
      <c r="AW194">
        <v>2</v>
      </c>
      <c r="AX194">
        <v>46020691</v>
      </c>
      <c r="AY194">
        <v>1</v>
      </c>
      <c r="AZ194">
        <v>0</v>
      </c>
      <c r="BA194">
        <v>203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ROUND(AT194*Source!I238*AH194*AL194,2)</f>
        <v>0</v>
      </c>
      <c r="CV194">
        <f>ROUND(Y194*Source!I238,9)</f>
        <v>-12.93655</v>
      </c>
      <c r="CW194">
        <v>0</v>
      </c>
      <c r="CX194">
        <f>ROUND(Y194*Source!I238,9)</f>
        <v>-12.93655</v>
      </c>
      <c r="CY194">
        <f>AD194</f>
        <v>0</v>
      </c>
      <c r="CZ194">
        <f>AH194</f>
        <v>0</v>
      </c>
      <c r="DA194">
        <f>AL194</f>
        <v>1</v>
      </c>
      <c r="DB194">
        <f>ROUND((ROUND(AT194*CZ194,2)*1.1),6)</f>
        <v>0</v>
      </c>
      <c r="DC194">
        <f>ROUND((ROUND(AT194*AG194,2)*1.1),6)</f>
        <v>0</v>
      </c>
      <c r="DD194" t="s">
        <v>3</v>
      </c>
      <c r="DE194" t="s">
        <v>3</v>
      </c>
      <c r="DF194">
        <f>ROUND(ROUND(AE194,2)*CX194,2)</f>
        <v>0</v>
      </c>
      <c r="DG194">
        <f t="shared" si="93"/>
        <v>0</v>
      </c>
      <c r="DH194">
        <f t="shared" si="94"/>
        <v>0</v>
      </c>
      <c r="DI194">
        <f t="shared" si="95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ROW(Source!A238)</f>
        <v>238</v>
      </c>
      <c r="B195">
        <v>46019751</v>
      </c>
      <c r="C195">
        <v>46020686</v>
      </c>
      <c r="D195">
        <v>45133888</v>
      </c>
      <c r="E195">
        <v>1</v>
      </c>
      <c r="F195">
        <v>1</v>
      </c>
      <c r="G195">
        <v>1080</v>
      </c>
      <c r="H195">
        <v>3</v>
      </c>
      <c r="I195" t="s">
        <v>350</v>
      </c>
      <c r="J195" t="s">
        <v>352</v>
      </c>
      <c r="K195" t="s">
        <v>351</v>
      </c>
      <c r="L195">
        <v>1339</v>
      </c>
      <c r="N195">
        <v>1007</v>
      </c>
      <c r="O195" t="s">
        <v>121</v>
      </c>
      <c r="P195" t="s">
        <v>121</v>
      </c>
      <c r="Q195">
        <v>1</v>
      </c>
      <c r="W195">
        <v>0</v>
      </c>
      <c r="X195">
        <v>-1848023939</v>
      </c>
      <c r="Y195">
        <f>(AT195*1)</f>
        <v>5</v>
      </c>
      <c r="AA195">
        <v>934.96</v>
      </c>
      <c r="AB195">
        <v>0</v>
      </c>
      <c r="AC195">
        <v>0</v>
      </c>
      <c r="AD195">
        <v>0</v>
      </c>
      <c r="AE195">
        <v>125.33</v>
      </c>
      <c r="AF195">
        <v>0</v>
      </c>
      <c r="AG195">
        <v>0</v>
      </c>
      <c r="AH195">
        <v>0</v>
      </c>
      <c r="AI195">
        <v>7.46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5</v>
      </c>
      <c r="AU195" t="s">
        <v>33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ROUND(Y195*Source!I238,9)</f>
        <v>-10.75</v>
      </c>
      <c r="CY195">
        <f>AA195</f>
        <v>934.96</v>
      </c>
      <c r="CZ195">
        <f>AE195</f>
        <v>125.33</v>
      </c>
      <c r="DA195">
        <f>AI195</f>
        <v>7.46</v>
      </c>
      <c r="DB195">
        <f>ROUND((ROUND(AT195*CZ195,2)*1),6)</f>
        <v>626.65</v>
      </c>
      <c r="DC195">
        <f>ROUND((ROUND(AT195*AG195,2)*1),6)</f>
        <v>0</v>
      </c>
      <c r="DD195" t="s">
        <v>3</v>
      </c>
      <c r="DE195" t="s">
        <v>3</v>
      </c>
      <c r="DF195">
        <f>ROUND(ROUND(AE195*AI195,2)*CX195,2)</f>
        <v>-10050.82</v>
      </c>
      <c r="DG195">
        <f t="shared" si="93"/>
        <v>0</v>
      </c>
      <c r="DH195">
        <f t="shared" si="94"/>
        <v>0</v>
      </c>
      <c r="DI195">
        <f t="shared" si="95"/>
        <v>0</v>
      </c>
      <c r="DJ195">
        <f>DF195</f>
        <v>-10050.82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ROW(Source!A240)</f>
        <v>240</v>
      </c>
      <c r="B196">
        <v>46019751</v>
      </c>
      <c r="C196">
        <v>46020694</v>
      </c>
      <c r="D196">
        <v>45086191</v>
      </c>
      <c r="E196">
        <v>1080</v>
      </c>
      <c r="F196">
        <v>1</v>
      </c>
      <c r="G196">
        <v>1080</v>
      </c>
      <c r="H196">
        <v>1</v>
      </c>
      <c r="I196" t="s">
        <v>387</v>
      </c>
      <c r="J196" t="s">
        <v>3</v>
      </c>
      <c r="K196" t="s">
        <v>388</v>
      </c>
      <c r="L196">
        <v>1191</v>
      </c>
      <c r="N196">
        <v>1013</v>
      </c>
      <c r="O196" t="s">
        <v>389</v>
      </c>
      <c r="P196" t="s">
        <v>389</v>
      </c>
      <c r="Q196">
        <v>1</v>
      </c>
      <c r="W196">
        <v>0</v>
      </c>
      <c r="X196">
        <v>476480486</v>
      </c>
      <c r="Y196">
        <f>(AT196*1.1)</f>
        <v>5.7750000000000004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5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5.25</v>
      </c>
      <c r="AU196" t="s">
        <v>34</v>
      </c>
      <c r="AV196">
        <v>1</v>
      </c>
      <c r="AW196">
        <v>2</v>
      </c>
      <c r="AX196">
        <v>46020701</v>
      </c>
      <c r="AY196">
        <v>1</v>
      </c>
      <c r="AZ196">
        <v>0</v>
      </c>
      <c r="BA196">
        <v>205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ROUND(AT196*Source!I240*AH196*AL196,2)</f>
        <v>0</v>
      </c>
      <c r="CV196">
        <f>ROUND(Y196*Source!I240,9)</f>
        <v>12.41625</v>
      </c>
      <c r="CW196">
        <v>0</v>
      </c>
      <c r="CX196">
        <f>ROUND(Y196*Source!I240,9)</f>
        <v>12.41625</v>
      </c>
      <c r="CY196">
        <f>AD196</f>
        <v>0</v>
      </c>
      <c r="CZ196">
        <f>AH196</f>
        <v>0</v>
      </c>
      <c r="DA196">
        <f>AL196</f>
        <v>1</v>
      </c>
      <c r="DB196">
        <f>ROUND((ROUND(AT196*CZ196,2)*1.1),6)</f>
        <v>0</v>
      </c>
      <c r="DC196">
        <f>ROUND((ROUND(AT196*AG196,2)*1.1),6)</f>
        <v>0</v>
      </c>
      <c r="DD196" t="s">
        <v>3</v>
      </c>
      <c r="DE196" t="s">
        <v>3</v>
      </c>
      <c r="DF196">
        <f>ROUND(ROUND(AE196,2)*CX196,2)</f>
        <v>0</v>
      </c>
      <c r="DG196">
        <f t="shared" si="93"/>
        <v>0</v>
      </c>
      <c r="DH196">
        <f t="shared" si="94"/>
        <v>0</v>
      </c>
      <c r="DI196">
        <f t="shared" si="95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ROW(Source!A240)</f>
        <v>240</v>
      </c>
      <c r="B197">
        <v>46019751</v>
      </c>
      <c r="C197">
        <v>46020694</v>
      </c>
      <c r="D197">
        <v>45125839</v>
      </c>
      <c r="E197">
        <v>1</v>
      </c>
      <c r="F197">
        <v>1</v>
      </c>
      <c r="G197">
        <v>1080</v>
      </c>
      <c r="H197">
        <v>3</v>
      </c>
      <c r="I197" t="s">
        <v>506</v>
      </c>
      <c r="J197" t="s">
        <v>507</v>
      </c>
      <c r="K197" t="s">
        <v>508</v>
      </c>
      <c r="L197">
        <v>1339</v>
      </c>
      <c r="N197">
        <v>1007</v>
      </c>
      <c r="O197" t="s">
        <v>121</v>
      </c>
      <c r="P197" t="s">
        <v>121</v>
      </c>
      <c r="Q197">
        <v>1</v>
      </c>
      <c r="W197">
        <v>0</v>
      </c>
      <c r="X197">
        <v>-744103292</v>
      </c>
      <c r="Y197">
        <f>(AT197*1)</f>
        <v>10</v>
      </c>
      <c r="AA197">
        <v>54.79</v>
      </c>
      <c r="AB197">
        <v>0</v>
      </c>
      <c r="AC197">
        <v>0</v>
      </c>
      <c r="AD197">
        <v>0</v>
      </c>
      <c r="AE197">
        <v>7.07</v>
      </c>
      <c r="AF197">
        <v>0</v>
      </c>
      <c r="AG197">
        <v>0</v>
      </c>
      <c r="AH197">
        <v>0</v>
      </c>
      <c r="AI197">
        <v>7.75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10</v>
      </c>
      <c r="AU197" t="s">
        <v>33</v>
      </c>
      <c r="AV197">
        <v>0</v>
      </c>
      <c r="AW197">
        <v>2</v>
      </c>
      <c r="AX197">
        <v>46020702</v>
      </c>
      <c r="AY197">
        <v>1</v>
      </c>
      <c r="AZ197">
        <v>0</v>
      </c>
      <c r="BA197">
        <v>206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ROUND(Y197*Source!I240,9)</f>
        <v>21.5</v>
      </c>
      <c r="CY197">
        <f>AA197</f>
        <v>54.79</v>
      </c>
      <c r="CZ197">
        <f>AE197</f>
        <v>7.07</v>
      </c>
      <c r="DA197">
        <f>AI197</f>
        <v>7.75</v>
      </c>
      <c r="DB197">
        <f>ROUND((ROUND(AT197*CZ197,2)*1),6)</f>
        <v>70.7</v>
      </c>
      <c r="DC197">
        <f>ROUND((ROUND(AT197*AG197,2)*1),6)</f>
        <v>0</v>
      </c>
      <c r="DD197" t="s">
        <v>3</v>
      </c>
      <c r="DE197" t="s">
        <v>3</v>
      </c>
      <c r="DF197">
        <f>ROUND(ROUND(AE197*AI197,2)*CX197,2)</f>
        <v>1177.99</v>
      </c>
      <c r="DG197">
        <f t="shared" si="93"/>
        <v>0</v>
      </c>
      <c r="DH197">
        <f t="shared" si="94"/>
        <v>0</v>
      </c>
      <c r="DI197">
        <f t="shared" si="95"/>
        <v>0</v>
      </c>
      <c r="DJ197">
        <f>DF197</f>
        <v>1177.99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ROW(Source!A240)</f>
        <v>240</v>
      </c>
      <c r="B198">
        <v>46019751</v>
      </c>
      <c r="C198">
        <v>46020694</v>
      </c>
      <c r="D198">
        <v>45133891</v>
      </c>
      <c r="E198">
        <v>1</v>
      </c>
      <c r="F198">
        <v>1</v>
      </c>
      <c r="G198">
        <v>1080</v>
      </c>
      <c r="H198">
        <v>3</v>
      </c>
      <c r="I198" t="s">
        <v>368</v>
      </c>
      <c r="J198" t="s">
        <v>371</v>
      </c>
      <c r="K198" t="s">
        <v>369</v>
      </c>
      <c r="L198">
        <v>1346</v>
      </c>
      <c r="N198">
        <v>1009</v>
      </c>
      <c r="O198" t="s">
        <v>370</v>
      </c>
      <c r="P198" t="s">
        <v>370</v>
      </c>
      <c r="Q198">
        <v>1</v>
      </c>
      <c r="W198">
        <v>0</v>
      </c>
      <c r="X198">
        <v>-2091232531</v>
      </c>
      <c r="Y198">
        <f>(AT198*1)</f>
        <v>4</v>
      </c>
      <c r="AA198">
        <v>203.26</v>
      </c>
      <c r="AB198">
        <v>0</v>
      </c>
      <c r="AC198">
        <v>0</v>
      </c>
      <c r="AD198">
        <v>0</v>
      </c>
      <c r="AE198">
        <v>57.91</v>
      </c>
      <c r="AF198">
        <v>0</v>
      </c>
      <c r="AG198">
        <v>0</v>
      </c>
      <c r="AH198">
        <v>0</v>
      </c>
      <c r="AI198">
        <v>3.51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4</v>
      </c>
      <c r="AU198" t="s">
        <v>33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ROUND(Y198*Source!I240,9)</f>
        <v>8.6</v>
      </c>
      <c r="CY198">
        <f>AA198</f>
        <v>203.26</v>
      </c>
      <c r="CZ198">
        <f>AE198</f>
        <v>57.91</v>
      </c>
      <c r="DA198">
        <f>AI198</f>
        <v>3.51</v>
      </c>
      <c r="DB198">
        <f>ROUND((ROUND(AT198*CZ198,2)*1),6)</f>
        <v>231.64</v>
      </c>
      <c r="DC198">
        <f>ROUND((ROUND(AT198*AG198,2)*1),6)</f>
        <v>0</v>
      </c>
      <c r="DD198" t="s">
        <v>3</v>
      </c>
      <c r="DE198" t="s">
        <v>3</v>
      </c>
      <c r="DF198">
        <f>ROUND(ROUND(AE198*AI198,2)*CX198,2)</f>
        <v>1748.04</v>
      </c>
      <c r="DG198">
        <f t="shared" si="93"/>
        <v>0</v>
      </c>
      <c r="DH198">
        <f t="shared" si="94"/>
        <v>0</v>
      </c>
      <c r="DI198">
        <f t="shared" si="95"/>
        <v>0</v>
      </c>
      <c r="DJ198">
        <f>DF198</f>
        <v>1748.04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0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46020111</v>
      </c>
      <c r="C1">
        <v>46020104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387</v>
      </c>
      <c r="J1" t="s">
        <v>3</v>
      </c>
      <c r="K1" t="s">
        <v>388</v>
      </c>
      <c r="L1">
        <v>1191</v>
      </c>
      <c r="N1">
        <v>1013</v>
      </c>
      <c r="O1" t="s">
        <v>389</v>
      </c>
      <c r="P1" t="s">
        <v>389</v>
      </c>
      <c r="Q1">
        <v>1</v>
      </c>
      <c r="X1">
        <v>0.56999999999999995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34</v>
      </c>
      <c r="AG1">
        <v>0.627</v>
      </c>
      <c r="AH1">
        <v>2</v>
      </c>
      <c r="AI1">
        <v>46020105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46020112</v>
      </c>
      <c r="C2">
        <v>46020104</v>
      </c>
      <c r="D2">
        <v>45156762</v>
      </c>
      <c r="E2">
        <v>1</v>
      </c>
      <c r="F2">
        <v>1</v>
      </c>
      <c r="G2">
        <v>1080</v>
      </c>
      <c r="H2">
        <v>2</v>
      </c>
      <c r="I2" t="s">
        <v>390</v>
      </c>
      <c r="J2" t="s">
        <v>391</v>
      </c>
      <c r="K2" t="s">
        <v>392</v>
      </c>
      <c r="L2">
        <v>1368</v>
      </c>
      <c r="N2">
        <v>1011</v>
      </c>
      <c r="O2" t="s">
        <v>393</v>
      </c>
      <c r="P2" t="s">
        <v>393</v>
      </c>
      <c r="Q2">
        <v>1</v>
      </c>
      <c r="X2">
        <v>5.7</v>
      </c>
      <c r="Y2">
        <v>0</v>
      </c>
      <c r="Z2">
        <v>156.56</v>
      </c>
      <c r="AA2">
        <v>14.54</v>
      </c>
      <c r="AB2">
        <v>0</v>
      </c>
      <c r="AC2">
        <v>0</v>
      </c>
      <c r="AD2">
        <v>1</v>
      </c>
      <c r="AE2">
        <v>0</v>
      </c>
      <c r="AF2" t="s">
        <v>34</v>
      </c>
      <c r="AG2">
        <v>6.2700000000000005</v>
      </c>
      <c r="AH2">
        <v>2</v>
      </c>
      <c r="AI2">
        <v>46020106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46020113</v>
      </c>
      <c r="C3">
        <v>46020104</v>
      </c>
      <c r="D3">
        <v>45156783</v>
      </c>
      <c r="E3">
        <v>1</v>
      </c>
      <c r="F3">
        <v>1</v>
      </c>
      <c r="G3">
        <v>1080</v>
      </c>
      <c r="H3">
        <v>2</v>
      </c>
      <c r="I3" t="s">
        <v>395</v>
      </c>
      <c r="J3" t="s">
        <v>396</v>
      </c>
      <c r="K3" t="s">
        <v>397</v>
      </c>
      <c r="L3">
        <v>1368</v>
      </c>
      <c r="N3">
        <v>1011</v>
      </c>
      <c r="O3" t="s">
        <v>393</v>
      </c>
      <c r="P3" t="s">
        <v>393</v>
      </c>
      <c r="Q3">
        <v>1</v>
      </c>
      <c r="X3">
        <v>0.2</v>
      </c>
      <c r="Y3">
        <v>0</v>
      </c>
      <c r="Z3">
        <v>145.59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34</v>
      </c>
      <c r="AG3">
        <v>0.22000000000000003</v>
      </c>
      <c r="AH3">
        <v>2</v>
      </c>
      <c r="AI3">
        <v>46020107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46020119</v>
      </c>
      <c r="C4">
        <v>46020114</v>
      </c>
      <c r="D4">
        <v>45086191</v>
      </c>
      <c r="E4">
        <v>1080</v>
      </c>
      <c r="F4">
        <v>1</v>
      </c>
      <c r="G4">
        <v>1080</v>
      </c>
      <c r="H4">
        <v>1</v>
      </c>
      <c r="I4" t="s">
        <v>387</v>
      </c>
      <c r="J4" t="s">
        <v>3</v>
      </c>
      <c r="K4" t="s">
        <v>388</v>
      </c>
      <c r="L4">
        <v>1191</v>
      </c>
      <c r="N4">
        <v>1013</v>
      </c>
      <c r="O4" t="s">
        <v>389</v>
      </c>
      <c r="P4" t="s">
        <v>389</v>
      </c>
      <c r="Q4">
        <v>1</v>
      </c>
      <c r="X4">
        <v>0.56999999999999995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34</v>
      </c>
      <c r="AG4">
        <v>0.627</v>
      </c>
      <c r="AH4">
        <v>2</v>
      </c>
      <c r="AI4">
        <v>46020115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46020120</v>
      </c>
      <c r="C5">
        <v>46020114</v>
      </c>
      <c r="D5">
        <v>45156762</v>
      </c>
      <c r="E5">
        <v>1</v>
      </c>
      <c r="F5">
        <v>1</v>
      </c>
      <c r="G5">
        <v>1080</v>
      </c>
      <c r="H5">
        <v>2</v>
      </c>
      <c r="I5" t="s">
        <v>390</v>
      </c>
      <c r="J5" t="s">
        <v>391</v>
      </c>
      <c r="K5" t="s">
        <v>392</v>
      </c>
      <c r="L5">
        <v>1368</v>
      </c>
      <c r="N5">
        <v>1011</v>
      </c>
      <c r="O5" t="s">
        <v>393</v>
      </c>
      <c r="P5" t="s">
        <v>393</v>
      </c>
      <c r="Q5">
        <v>1</v>
      </c>
      <c r="X5">
        <v>4.97</v>
      </c>
      <c r="Y5">
        <v>0</v>
      </c>
      <c r="Z5">
        <v>156.56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34</v>
      </c>
      <c r="AG5">
        <v>5.4670000000000005</v>
      </c>
      <c r="AH5">
        <v>2</v>
      </c>
      <c r="AI5">
        <v>46020116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46020124</v>
      </c>
      <c r="C6">
        <v>46020121</v>
      </c>
      <c r="D6">
        <v>45086191</v>
      </c>
      <c r="E6">
        <v>1080</v>
      </c>
      <c r="F6">
        <v>1</v>
      </c>
      <c r="G6">
        <v>1080</v>
      </c>
      <c r="H6">
        <v>1</v>
      </c>
      <c r="I6" t="s">
        <v>387</v>
      </c>
      <c r="J6" t="s">
        <v>3</v>
      </c>
      <c r="K6" t="s">
        <v>388</v>
      </c>
      <c r="L6">
        <v>1191</v>
      </c>
      <c r="N6">
        <v>1013</v>
      </c>
      <c r="O6" t="s">
        <v>389</v>
      </c>
      <c r="P6" t="s">
        <v>389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34</v>
      </c>
      <c r="AG6">
        <v>211.97</v>
      </c>
      <c r="AH6">
        <v>2</v>
      </c>
      <c r="AI6">
        <v>46020122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46020127</v>
      </c>
      <c r="C7">
        <v>46020125</v>
      </c>
      <c r="D7">
        <v>45086191</v>
      </c>
      <c r="E7">
        <v>1080</v>
      </c>
      <c r="F7">
        <v>1</v>
      </c>
      <c r="G7">
        <v>1080</v>
      </c>
      <c r="H7">
        <v>1</v>
      </c>
      <c r="I7" t="s">
        <v>387</v>
      </c>
      <c r="J7" t="s">
        <v>3</v>
      </c>
      <c r="K7" t="s">
        <v>388</v>
      </c>
      <c r="L7">
        <v>1191</v>
      </c>
      <c r="N7">
        <v>1013</v>
      </c>
      <c r="O7" t="s">
        <v>389</v>
      </c>
      <c r="P7" t="s">
        <v>389</v>
      </c>
      <c r="Q7">
        <v>1</v>
      </c>
      <c r="X7">
        <v>192.7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53</v>
      </c>
      <c r="AG7">
        <v>275.56100000000004</v>
      </c>
      <c r="AH7">
        <v>2</v>
      </c>
      <c r="AI7">
        <v>46020126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46020132</v>
      </c>
      <c r="C8">
        <v>46020129</v>
      </c>
      <c r="D8">
        <v>45086191</v>
      </c>
      <c r="E8">
        <v>1080</v>
      </c>
      <c r="F8">
        <v>1</v>
      </c>
      <c r="G8">
        <v>1080</v>
      </c>
      <c r="H8">
        <v>1</v>
      </c>
      <c r="I8" t="s">
        <v>387</v>
      </c>
      <c r="J8" t="s">
        <v>3</v>
      </c>
      <c r="K8" t="s">
        <v>388</v>
      </c>
      <c r="L8">
        <v>1191</v>
      </c>
      <c r="N8">
        <v>1013</v>
      </c>
      <c r="O8" t="s">
        <v>389</v>
      </c>
      <c r="P8" t="s">
        <v>389</v>
      </c>
      <c r="Q8">
        <v>1</v>
      </c>
      <c r="X8">
        <v>107.04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34</v>
      </c>
      <c r="AG8">
        <v>117.74400000000001</v>
      </c>
      <c r="AH8">
        <v>2</v>
      </c>
      <c r="AI8">
        <v>46020130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46020135</v>
      </c>
      <c r="C9">
        <v>46020133</v>
      </c>
      <c r="D9">
        <v>45086191</v>
      </c>
      <c r="E9">
        <v>1080</v>
      </c>
      <c r="F9">
        <v>1</v>
      </c>
      <c r="G9">
        <v>1080</v>
      </c>
      <c r="H9">
        <v>1</v>
      </c>
      <c r="I9" t="s">
        <v>387</v>
      </c>
      <c r="J9" t="s">
        <v>3</v>
      </c>
      <c r="K9" t="s">
        <v>388</v>
      </c>
      <c r="L9">
        <v>1191</v>
      </c>
      <c r="N9">
        <v>1013</v>
      </c>
      <c r="O9" t="s">
        <v>389</v>
      </c>
      <c r="P9" t="s">
        <v>389</v>
      </c>
      <c r="Q9">
        <v>1</v>
      </c>
      <c r="X9">
        <v>107.04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34</v>
      </c>
      <c r="AG9">
        <v>117.74400000000001</v>
      </c>
      <c r="AH9">
        <v>2</v>
      </c>
      <c r="AI9">
        <v>46020134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46020141</v>
      </c>
      <c r="C10">
        <v>46020136</v>
      </c>
      <c r="D10">
        <v>45086191</v>
      </c>
      <c r="E10">
        <v>1080</v>
      </c>
      <c r="F10">
        <v>1</v>
      </c>
      <c r="G10">
        <v>1080</v>
      </c>
      <c r="H10">
        <v>1</v>
      </c>
      <c r="I10" t="s">
        <v>387</v>
      </c>
      <c r="J10" t="s">
        <v>3</v>
      </c>
      <c r="K10" t="s">
        <v>388</v>
      </c>
      <c r="L10">
        <v>1191</v>
      </c>
      <c r="N10">
        <v>1013</v>
      </c>
      <c r="O10" t="s">
        <v>389</v>
      </c>
      <c r="P10" t="s">
        <v>389</v>
      </c>
      <c r="Q10">
        <v>1</v>
      </c>
      <c r="X10">
        <v>0.56999999999999995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64</v>
      </c>
      <c r="AG10">
        <v>0.3135</v>
      </c>
      <c r="AH10">
        <v>2</v>
      </c>
      <c r="AI10">
        <v>46020137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46020142</v>
      </c>
      <c r="C11">
        <v>46020136</v>
      </c>
      <c r="D11">
        <v>45156762</v>
      </c>
      <c r="E11">
        <v>1</v>
      </c>
      <c r="F11">
        <v>1</v>
      </c>
      <c r="G11">
        <v>1080</v>
      </c>
      <c r="H11">
        <v>2</v>
      </c>
      <c r="I11" t="s">
        <v>390</v>
      </c>
      <c r="J11" t="s">
        <v>391</v>
      </c>
      <c r="K11" t="s">
        <v>392</v>
      </c>
      <c r="L11">
        <v>1368</v>
      </c>
      <c r="N11">
        <v>1011</v>
      </c>
      <c r="O11" t="s">
        <v>393</v>
      </c>
      <c r="P11" t="s">
        <v>393</v>
      </c>
      <c r="Q11">
        <v>1</v>
      </c>
      <c r="X11">
        <v>4.97</v>
      </c>
      <c r="Y11">
        <v>0</v>
      </c>
      <c r="Z11">
        <v>156.56</v>
      </c>
      <c r="AA11">
        <v>14.54</v>
      </c>
      <c r="AB11">
        <v>0</v>
      </c>
      <c r="AC11">
        <v>0</v>
      </c>
      <c r="AD11">
        <v>1</v>
      </c>
      <c r="AE11">
        <v>0</v>
      </c>
      <c r="AF11" t="s">
        <v>63</v>
      </c>
      <c r="AG11">
        <v>4.920300000000001</v>
      </c>
      <c r="AH11">
        <v>2</v>
      </c>
      <c r="AI11">
        <v>46020138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46020150</v>
      </c>
      <c r="C12">
        <v>46020143</v>
      </c>
      <c r="D12">
        <v>45086191</v>
      </c>
      <c r="E12">
        <v>1080</v>
      </c>
      <c r="F12">
        <v>1</v>
      </c>
      <c r="G12">
        <v>1080</v>
      </c>
      <c r="H12">
        <v>1</v>
      </c>
      <c r="I12" t="s">
        <v>387</v>
      </c>
      <c r="J12" t="s">
        <v>3</v>
      </c>
      <c r="K12" t="s">
        <v>388</v>
      </c>
      <c r="L12">
        <v>1191</v>
      </c>
      <c r="N12">
        <v>1013</v>
      </c>
      <c r="O12" t="s">
        <v>389</v>
      </c>
      <c r="P12" t="s">
        <v>389</v>
      </c>
      <c r="Q12">
        <v>1</v>
      </c>
      <c r="X12">
        <v>10.8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34</v>
      </c>
      <c r="AG12">
        <v>11.880000000000003</v>
      </c>
      <c r="AH12">
        <v>2</v>
      </c>
      <c r="AI12">
        <v>46020144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46020151</v>
      </c>
      <c r="C13">
        <v>46020143</v>
      </c>
      <c r="D13">
        <v>45157198</v>
      </c>
      <c r="E13">
        <v>1</v>
      </c>
      <c r="F13">
        <v>1</v>
      </c>
      <c r="G13">
        <v>1080</v>
      </c>
      <c r="H13">
        <v>2</v>
      </c>
      <c r="I13" t="s">
        <v>398</v>
      </c>
      <c r="J13" t="s">
        <v>399</v>
      </c>
      <c r="K13" t="s">
        <v>400</v>
      </c>
      <c r="L13">
        <v>1368</v>
      </c>
      <c r="N13">
        <v>1011</v>
      </c>
      <c r="O13" t="s">
        <v>393</v>
      </c>
      <c r="P13" t="s">
        <v>393</v>
      </c>
      <c r="Q13">
        <v>1</v>
      </c>
      <c r="X13">
        <v>10.5</v>
      </c>
      <c r="Y13">
        <v>0</v>
      </c>
      <c r="Z13">
        <v>41.45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34</v>
      </c>
      <c r="AG13">
        <v>11.55</v>
      </c>
      <c r="AH13">
        <v>2</v>
      </c>
      <c r="AI13">
        <v>46020145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46020152</v>
      </c>
      <c r="C14">
        <v>46020143</v>
      </c>
      <c r="D14">
        <v>45157648</v>
      </c>
      <c r="E14">
        <v>1</v>
      </c>
      <c r="F14">
        <v>1</v>
      </c>
      <c r="G14">
        <v>1080</v>
      </c>
      <c r="H14">
        <v>2</v>
      </c>
      <c r="I14" t="s">
        <v>401</v>
      </c>
      <c r="J14" t="s">
        <v>402</v>
      </c>
      <c r="K14" t="s">
        <v>403</v>
      </c>
      <c r="L14">
        <v>1368</v>
      </c>
      <c r="N14">
        <v>1011</v>
      </c>
      <c r="O14" t="s">
        <v>393</v>
      </c>
      <c r="P14" t="s">
        <v>393</v>
      </c>
      <c r="Q14">
        <v>1</v>
      </c>
      <c r="X14">
        <v>10.5</v>
      </c>
      <c r="Y14">
        <v>0</v>
      </c>
      <c r="Z14">
        <v>0.2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34</v>
      </c>
      <c r="AG14">
        <v>11.55</v>
      </c>
      <c r="AH14">
        <v>2</v>
      </c>
      <c r="AI14">
        <v>46020146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ROW(Source!A38)</f>
        <v>38</v>
      </c>
      <c r="B15">
        <v>46020164</v>
      </c>
      <c r="C15">
        <v>46020153</v>
      </c>
      <c r="D15">
        <v>45086191</v>
      </c>
      <c r="E15">
        <v>1080</v>
      </c>
      <c r="F15">
        <v>1</v>
      </c>
      <c r="G15">
        <v>1080</v>
      </c>
      <c r="H15">
        <v>1</v>
      </c>
      <c r="I15" t="s">
        <v>387</v>
      </c>
      <c r="J15" t="s">
        <v>3</v>
      </c>
      <c r="K15" t="s">
        <v>388</v>
      </c>
      <c r="L15">
        <v>1191</v>
      </c>
      <c r="N15">
        <v>1013</v>
      </c>
      <c r="O15" t="s">
        <v>389</v>
      </c>
      <c r="P15" t="s">
        <v>389</v>
      </c>
      <c r="Q15">
        <v>1</v>
      </c>
      <c r="X15">
        <v>138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34</v>
      </c>
      <c r="AG15">
        <v>151.80000000000001</v>
      </c>
      <c r="AH15">
        <v>2</v>
      </c>
      <c r="AI15">
        <v>46020154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ROW(Source!A38)</f>
        <v>38</v>
      </c>
      <c r="B16">
        <v>46020165</v>
      </c>
      <c r="C16">
        <v>46020153</v>
      </c>
      <c r="D16">
        <v>45125939</v>
      </c>
      <c r="E16">
        <v>1</v>
      </c>
      <c r="F16">
        <v>1</v>
      </c>
      <c r="G16">
        <v>1080</v>
      </c>
      <c r="H16">
        <v>3</v>
      </c>
      <c r="I16" t="s">
        <v>404</v>
      </c>
      <c r="J16" t="s">
        <v>405</v>
      </c>
      <c r="K16" t="s">
        <v>406</v>
      </c>
      <c r="L16">
        <v>1339</v>
      </c>
      <c r="N16">
        <v>1007</v>
      </c>
      <c r="O16" t="s">
        <v>121</v>
      </c>
      <c r="P16" t="s">
        <v>121</v>
      </c>
      <c r="Q16">
        <v>1</v>
      </c>
      <c r="X16">
        <v>0.3</v>
      </c>
      <c r="Y16">
        <v>582.27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33</v>
      </c>
      <c r="AG16">
        <v>0.3</v>
      </c>
      <c r="AH16">
        <v>2</v>
      </c>
      <c r="AI16">
        <v>46020155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ROW(Source!A38)</f>
        <v>38</v>
      </c>
      <c r="B17">
        <v>46020166</v>
      </c>
      <c r="C17">
        <v>46020153</v>
      </c>
      <c r="D17">
        <v>45139551</v>
      </c>
      <c r="E17">
        <v>1</v>
      </c>
      <c r="F17">
        <v>1</v>
      </c>
      <c r="G17">
        <v>1080</v>
      </c>
      <c r="H17">
        <v>3</v>
      </c>
      <c r="I17" t="s">
        <v>79</v>
      </c>
      <c r="J17" t="s">
        <v>82</v>
      </c>
      <c r="K17" t="s">
        <v>80</v>
      </c>
      <c r="L17">
        <v>1301</v>
      </c>
      <c r="N17">
        <v>1003</v>
      </c>
      <c r="O17" t="s">
        <v>81</v>
      </c>
      <c r="P17" t="s">
        <v>81</v>
      </c>
      <c r="Q17">
        <v>1</v>
      </c>
      <c r="X17">
        <v>990</v>
      </c>
      <c r="Y17">
        <v>14.97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33</v>
      </c>
      <c r="AG17">
        <v>990</v>
      </c>
      <c r="AH17">
        <v>2</v>
      </c>
      <c r="AI17">
        <v>46020156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ROW(Source!A38)</f>
        <v>38</v>
      </c>
      <c r="B18">
        <v>46020167</v>
      </c>
      <c r="C18">
        <v>46020153</v>
      </c>
      <c r="D18">
        <v>45139584</v>
      </c>
      <c r="E18">
        <v>1</v>
      </c>
      <c r="F18">
        <v>1</v>
      </c>
      <c r="G18">
        <v>1080</v>
      </c>
      <c r="H18">
        <v>3</v>
      </c>
      <c r="I18" t="s">
        <v>407</v>
      </c>
      <c r="J18" t="s">
        <v>408</v>
      </c>
      <c r="K18" t="s">
        <v>409</v>
      </c>
      <c r="L18">
        <v>1354</v>
      </c>
      <c r="N18">
        <v>1010</v>
      </c>
      <c r="O18" t="s">
        <v>116</v>
      </c>
      <c r="P18" t="s">
        <v>116</v>
      </c>
      <c r="Q18">
        <v>1</v>
      </c>
      <c r="X18">
        <v>20</v>
      </c>
      <c r="Y18">
        <v>3.26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33</v>
      </c>
      <c r="AG18">
        <v>20</v>
      </c>
      <c r="AH18">
        <v>2</v>
      </c>
      <c r="AI18">
        <v>46020157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46020168</v>
      </c>
      <c r="C19">
        <v>46020153</v>
      </c>
      <c r="D19">
        <v>45139681</v>
      </c>
      <c r="E19">
        <v>1</v>
      </c>
      <c r="F19">
        <v>1</v>
      </c>
      <c r="G19">
        <v>1080</v>
      </c>
      <c r="H19">
        <v>3</v>
      </c>
      <c r="I19" t="s">
        <v>410</v>
      </c>
      <c r="J19" t="s">
        <v>411</v>
      </c>
      <c r="K19" t="s">
        <v>412</v>
      </c>
      <c r="L19">
        <v>1358</v>
      </c>
      <c r="N19">
        <v>1010</v>
      </c>
      <c r="O19" t="s">
        <v>413</v>
      </c>
      <c r="P19" t="s">
        <v>413</v>
      </c>
      <c r="Q19">
        <v>10</v>
      </c>
      <c r="X19">
        <v>32</v>
      </c>
      <c r="Y19">
        <v>144.77000000000001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33</v>
      </c>
      <c r="AG19">
        <v>32</v>
      </c>
      <c r="AH19">
        <v>2</v>
      </c>
      <c r="AI19">
        <v>46020158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46020180</v>
      </c>
      <c r="C20">
        <v>46020171</v>
      </c>
      <c r="D20">
        <v>45086191</v>
      </c>
      <c r="E20">
        <v>1080</v>
      </c>
      <c r="F20">
        <v>1</v>
      </c>
      <c r="G20">
        <v>1080</v>
      </c>
      <c r="H20">
        <v>1</v>
      </c>
      <c r="I20" t="s">
        <v>387</v>
      </c>
      <c r="J20" t="s">
        <v>3</v>
      </c>
      <c r="K20" t="s">
        <v>388</v>
      </c>
      <c r="L20">
        <v>1191</v>
      </c>
      <c r="N20">
        <v>1013</v>
      </c>
      <c r="O20" t="s">
        <v>389</v>
      </c>
      <c r="P20" t="s">
        <v>389</v>
      </c>
      <c r="Q20">
        <v>1</v>
      </c>
      <c r="X20">
        <v>1.1499999999999999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34</v>
      </c>
      <c r="AG20">
        <v>1.2649999999999999</v>
      </c>
      <c r="AH20">
        <v>2</v>
      </c>
      <c r="AI20">
        <v>46020172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46020181</v>
      </c>
      <c r="C21">
        <v>46020171</v>
      </c>
      <c r="D21">
        <v>45157323</v>
      </c>
      <c r="E21">
        <v>1</v>
      </c>
      <c r="F21">
        <v>1</v>
      </c>
      <c r="G21">
        <v>1080</v>
      </c>
      <c r="H21">
        <v>2</v>
      </c>
      <c r="I21" t="s">
        <v>414</v>
      </c>
      <c r="J21" t="s">
        <v>415</v>
      </c>
      <c r="K21" t="s">
        <v>416</v>
      </c>
      <c r="L21">
        <v>1368</v>
      </c>
      <c r="N21">
        <v>1011</v>
      </c>
      <c r="O21" t="s">
        <v>393</v>
      </c>
      <c r="P21" t="s">
        <v>393</v>
      </c>
      <c r="Q21">
        <v>1</v>
      </c>
      <c r="X21">
        <v>0.56000000000000005</v>
      </c>
      <c r="Y21">
        <v>0</v>
      </c>
      <c r="Z21">
        <v>4.01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34</v>
      </c>
      <c r="AG21">
        <v>0.6160000000000001</v>
      </c>
      <c r="AH21">
        <v>2</v>
      </c>
      <c r="AI21">
        <v>46020173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46020182</v>
      </c>
      <c r="C22">
        <v>46020171</v>
      </c>
      <c r="D22">
        <v>45126486</v>
      </c>
      <c r="E22">
        <v>1</v>
      </c>
      <c r="F22">
        <v>1</v>
      </c>
      <c r="G22">
        <v>1080</v>
      </c>
      <c r="H22">
        <v>3</v>
      </c>
      <c r="I22" t="s">
        <v>417</v>
      </c>
      <c r="J22" t="s">
        <v>418</v>
      </c>
      <c r="K22" t="s">
        <v>419</v>
      </c>
      <c r="L22">
        <v>1346</v>
      </c>
      <c r="N22">
        <v>1009</v>
      </c>
      <c r="O22" t="s">
        <v>370</v>
      </c>
      <c r="P22" t="s">
        <v>370</v>
      </c>
      <c r="Q22">
        <v>1</v>
      </c>
      <c r="X22">
        <v>6.6699999999999995E-2</v>
      </c>
      <c r="Y22">
        <v>11.24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33</v>
      </c>
      <c r="AG22">
        <v>6.6699999999999995E-2</v>
      </c>
      <c r="AH22">
        <v>2</v>
      </c>
      <c r="AI22">
        <v>46020174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ROW(Source!A41)</f>
        <v>41</v>
      </c>
      <c r="B23">
        <v>46020183</v>
      </c>
      <c r="C23">
        <v>46020171</v>
      </c>
      <c r="D23">
        <v>45125836</v>
      </c>
      <c r="E23">
        <v>1</v>
      </c>
      <c r="F23">
        <v>1</v>
      </c>
      <c r="G23">
        <v>1080</v>
      </c>
      <c r="H23">
        <v>3</v>
      </c>
      <c r="I23" t="s">
        <v>420</v>
      </c>
      <c r="J23" t="s">
        <v>421</v>
      </c>
      <c r="K23" t="s">
        <v>422</v>
      </c>
      <c r="L23">
        <v>1346</v>
      </c>
      <c r="N23">
        <v>1009</v>
      </c>
      <c r="O23" t="s">
        <v>370</v>
      </c>
      <c r="P23" t="s">
        <v>370</v>
      </c>
      <c r="Q23">
        <v>1</v>
      </c>
      <c r="X23">
        <v>0.1</v>
      </c>
      <c r="Y23">
        <v>1.61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33</v>
      </c>
      <c r="AG23">
        <v>0.1</v>
      </c>
      <c r="AH23">
        <v>2</v>
      </c>
      <c r="AI23">
        <v>46020175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ROW(Source!A42)</f>
        <v>42</v>
      </c>
      <c r="B24">
        <v>46020194</v>
      </c>
      <c r="C24">
        <v>46020184</v>
      </c>
      <c r="D24">
        <v>45086191</v>
      </c>
      <c r="E24">
        <v>1080</v>
      </c>
      <c r="F24">
        <v>1</v>
      </c>
      <c r="G24">
        <v>1080</v>
      </c>
      <c r="H24">
        <v>1</v>
      </c>
      <c r="I24" t="s">
        <v>387</v>
      </c>
      <c r="J24" t="s">
        <v>3</v>
      </c>
      <c r="K24" t="s">
        <v>388</v>
      </c>
      <c r="L24">
        <v>1191</v>
      </c>
      <c r="N24">
        <v>1013</v>
      </c>
      <c r="O24" t="s">
        <v>389</v>
      </c>
      <c r="P24" t="s">
        <v>389</v>
      </c>
      <c r="Q24">
        <v>1</v>
      </c>
      <c r="X24">
        <v>147.85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34</v>
      </c>
      <c r="AG24">
        <v>162.63500000000002</v>
      </c>
      <c r="AH24">
        <v>2</v>
      </c>
      <c r="AI24">
        <v>46020185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ROW(Source!A42)</f>
        <v>42</v>
      </c>
      <c r="B25">
        <v>46020195</v>
      </c>
      <c r="C25">
        <v>46020184</v>
      </c>
      <c r="D25">
        <v>45157623</v>
      </c>
      <c r="E25">
        <v>1</v>
      </c>
      <c r="F25">
        <v>1</v>
      </c>
      <c r="G25">
        <v>1080</v>
      </c>
      <c r="H25">
        <v>2</v>
      </c>
      <c r="I25" t="s">
        <v>423</v>
      </c>
      <c r="J25" t="s">
        <v>424</v>
      </c>
      <c r="K25" t="s">
        <v>425</v>
      </c>
      <c r="L25">
        <v>1368</v>
      </c>
      <c r="N25">
        <v>1011</v>
      </c>
      <c r="O25" t="s">
        <v>393</v>
      </c>
      <c r="P25" t="s">
        <v>393</v>
      </c>
      <c r="Q25">
        <v>1</v>
      </c>
      <c r="X25">
        <v>0.73</v>
      </c>
      <c r="Y25">
        <v>0</v>
      </c>
      <c r="Z25">
        <v>15.54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34</v>
      </c>
      <c r="AG25">
        <v>0.80300000000000005</v>
      </c>
      <c r="AH25">
        <v>2</v>
      </c>
      <c r="AI25">
        <v>46020186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ROW(Source!A42)</f>
        <v>42</v>
      </c>
      <c r="B26">
        <v>46020196</v>
      </c>
      <c r="C26">
        <v>46020184</v>
      </c>
      <c r="D26">
        <v>45157625</v>
      </c>
      <c r="E26">
        <v>1</v>
      </c>
      <c r="F26">
        <v>1</v>
      </c>
      <c r="G26">
        <v>1080</v>
      </c>
      <c r="H26">
        <v>2</v>
      </c>
      <c r="I26" t="s">
        <v>426</v>
      </c>
      <c r="J26" t="s">
        <v>427</v>
      </c>
      <c r="K26" t="s">
        <v>428</v>
      </c>
      <c r="L26">
        <v>1368</v>
      </c>
      <c r="N26">
        <v>1011</v>
      </c>
      <c r="O26" t="s">
        <v>393</v>
      </c>
      <c r="P26" t="s">
        <v>393</v>
      </c>
      <c r="Q26">
        <v>1</v>
      </c>
      <c r="X26">
        <v>0.73</v>
      </c>
      <c r="Y26">
        <v>0</v>
      </c>
      <c r="Z26">
        <v>80.95</v>
      </c>
      <c r="AA26">
        <v>14.54</v>
      </c>
      <c r="AB26">
        <v>0</v>
      </c>
      <c r="AC26">
        <v>0</v>
      </c>
      <c r="AD26">
        <v>1</v>
      </c>
      <c r="AE26">
        <v>0</v>
      </c>
      <c r="AF26" t="s">
        <v>34</v>
      </c>
      <c r="AG26">
        <v>0.80300000000000005</v>
      </c>
      <c r="AH26">
        <v>2</v>
      </c>
      <c r="AI26">
        <v>46020187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ROW(Source!A42)</f>
        <v>42</v>
      </c>
      <c r="B27">
        <v>46020197</v>
      </c>
      <c r="C27">
        <v>46020184</v>
      </c>
      <c r="D27">
        <v>45156839</v>
      </c>
      <c r="E27">
        <v>1</v>
      </c>
      <c r="F27">
        <v>1</v>
      </c>
      <c r="G27">
        <v>1080</v>
      </c>
      <c r="H27">
        <v>2</v>
      </c>
      <c r="I27" t="s">
        <v>429</v>
      </c>
      <c r="J27" t="s">
        <v>430</v>
      </c>
      <c r="K27" t="s">
        <v>431</v>
      </c>
      <c r="L27">
        <v>1368</v>
      </c>
      <c r="N27">
        <v>1011</v>
      </c>
      <c r="O27" t="s">
        <v>393</v>
      </c>
      <c r="P27" t="s">
        <v>393</v>
      </c>
      <c r="Q27">
        <v>1</v>
      </c>
      <c r="X27">
        <v>1.05</v>
      </c>
      <c r="Y27">
        <v>0</v>
      </c>
      <c r="Z27">
        <v>179.17</v>
      </c>
      <c r="AA27">
        <v>16.93</v>
      </c>
      <c r="AB27">
        <v>0</v>
      </c>
      <c r="AC27">
        <v>0</v>
      </c>
      <c r="AD27">
        <v>1</v>
      </c>
      <c r="AE27">
        <v>0</v>
      </c>
      <c r="AF27" t="s">
        <v>34</v>
      </c>
      <c r="AG27">
        <v>1.1550000000000002</v>
      </c>
      <c r="AH27">
        <v>2</v>
      </c>
      <c r="AI27">
        <v>46020188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ROW(Source!A42)</f>
        <v>42</v>
      </c>
      <c r="B28">
        <v>46020198</v>
      </c>
      <c r="C28">
        <v>46020184</v>
      </c>
      <c r="D28">
        <v>45093710</v>
      </c>
      <c r="E28">
        <v>1080</v>
      </c>
      <c r="F28">
        <v>1</v>
      </c>
      <c r="G28">
        <v>1080</v>
      </c>
      <c r="H28">
        <v>3</v>
      </c>
      <c r="I28" t="s">
        <v>581</v>
      </c>
      <c r="J28" t="s">
        <v>3</v>
      </c>
      <c r="K28" t="s">
        <v>582</v>
      </c>
      <c r="L28">
        <v>1301</v>
      </c>
      <c r="N28">
        <v>1003</v>
      </c>
      <c r="O28" t="s">
        <v>81</v>
      </c>
      <c r="P28" t="s">
        <v>81</v>
      </c>
      <c r="Q28">
        <v>1</v>
      </c>
      <c r="X28">
        <v>1025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33</v>
      </c>
      <c r="AG28">
        <v>1025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46020209</v>
      </c>
      <c r="C29">
        <v>46020199</v>
      </c>
      <c r="D29">
        <v>45086191</v>
      </c>
      <c r="E29">
        <v>1080</v>
      </c>
      <c r="F29">
        <v>1</v>
      </c>
      <c r="G29">
        <v>1080</v>
      </c>
      <c r="H29">
        <v>1</v>
      </c>
      <c r="I29" t="s">
        <v>387</v>
      </c>
      <c r="J29" t="s">
        <v>3</v>
      </c>
      <c r="K29" t="s">
        <v>388</v>
      </c>
      <c r="L29">
        <v>1191</v>
      </c>
      <c r="N29">
        <v>1013</v>
      </c>
      <c r="O29" t="s">
        <v>389</v>
      </c>
      <c r="P29" t="s">
        <v>389</v>
      </c>
      <c r="Q29">
        <v>1</v>
      </c>
      <c r="X29">
        <v>107.8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34</v>
      </c>
      <c r="AG29">
        <v>118.58000000000001</v>
      </c>
      <c r="AH29">
        <v>2</v>
      </c>
      <c r="AI29">
        <v>46020200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46020210</v>
      </c>
      <c r="C30">
        <v>46020199</v>
      </c>
      <c r="D30">
        <v>45157623</v>
      </c>
      <c r="E30">
        <v>1</v>
      </c>
      <c r="F30">
        <v>1</v>
      </c>
      <c r="G30">
        <v>1080</v>
      </c>
      <c r="H30">
        <v>2</v>
      </c>
      <c r="I30" t="s">
        <v>423</v>
      </c>
      <c r="J30" t="s">
        <v>424</v>
      </c>
      <c r="K30" t="s">
        <v>425</v>
      </c>
      <c r="L30">
        <v>1368</v>
      </c>
      <c r="N30">
        <v>1011</v>
      </c>
      <c r="O30" t="s">
        <v>393</v>
      </c>
      <c r="P30" t="s">
        <v>393</v>
      </c>
      <c r="Q30">
        <v>1</v>
      </c>
      <c r="X30">
        <v>0.72</v>
      </c>
      <c r="Y30">
        <v>0</v>
      </c>
      <c r="Z30">
        <v>15.54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34</v>
      </c>
      <c r="AG30">
        <v>0.79200000000000004</v>
      </c>
      <c r="AH30">
        <v>2</v>
      </c>
      <c r="AI30">
        <v>46020201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46020211</v>
      </c>
      <c r="C31">
        <v>46020199</v>
      </c>
      <c r="D31">
        <v>45157625</v>
      </c>
      <c r="E31">
        <v>1</v>
      </c>
      <c r="F31">
        <v>1</v>
      </c>
      <c r="G31">
        <v>1080</v>
      </c>
      <c r="H31">
        <v>2</v>
      </c>
      <c r="I31" t="s">
        <v>426</v>
      </c>
      <c r="J31" t="s">
        <v>427</v>
      </c>
      <c r="K31" t="s">
        <v>428</v>
      </c>
      <c r="L31">
        <v>1368</v>
      </c>
      <c r="N31">
        <v>1011</v>
      </c>
      <c r="O31" t="s">
        <v>393</v>
      </c>
      <c r="P31" t="s">
        <v>393</v>
      </c>
      <c r="Q31">
        <v>1</v>
      </c>
      <c r="X31">
        <v>0.72</v>
      </c>
      <c r="Y31">
        <v>0</v>
      </c>
      <c r="Z31">
        <v>80.95</v>
      </c>
      <c r="AA31">
        <v>14.54</v>
      </c>
      <c r="AB31">
        <v>0</v>
      </c>
      <c r="AC31">
        <v>0</v>
      </c>
      <c r="AD31">
        <v>1</v>
      </c>
      <c r="AE31">
        <v>0</v>
      </c>
      <c r="AF31" t="s">
        <v>34</v>
      </c>
      <c r="AG31">
        <v>0.79200000000000004</v>
      </c>
      <c r="AH31">
        <v>2</v>
      </c>
      <c r="AI31">
        <v>46020202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46020212</v>
      </c>
      <c r="C32">
        <v>46020199</v>
      </c>
      <c r="D32">
        <v>45156839</v>
      </c>
      <c r="E32">
        <v>1</v>
      </c>
      <c r="F32">
        <v>1</v>
      </c>
      <c r="G32">
        <v>1080</v>
      </c>
      <c r="H32">
        <v>2</v>
      </c>
      <c r="I32" t="s">
        <v>429</v>
      </c>
      <c r="J32" t="s">
        <v>430</v>
      </c>
      <c r="K32" t="s">
        <v>431</v>
      </c>
      <c r="L32">
        <v>1368</v>
      </c>
      <c r="N32">
        <v>1011</v>
      </c>
      <c r="O32" t="s">
        <v>393</v>
      </c>
      <c r="P32" t="s">
        <v>393</v>
      </c>
      <c r="Q32">
        <v>1</v>
      </c>
      <c r="X32">
        <v>1.04</v>
      </c>
      <c r="Y32">
        <v>0</v>
      </c>
      <c r="Z32">
        <v>179.17</v>
      </c>
      <c r="AA32">
        <v>16.93</v>
      </c>
      <c r="AB32">
        <v>0</v>
      </c>
      <c r="AC32">
        <v>0</v>
      </c>
      <c r="AD32">
        <v>1</v>
      </c>
      <c r="AE32">
        <v>0</v>
      </c>
      <c r="AF32" t="s">
        <v>34</v>
      </c>
      <c r="AG32">
        <v>1.1440000000000001</v>
      </c>
      <c r="AH32">
        <v>2</v>
      </c>
      <c r="AI32">
        <v>46020203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46020213</v>
      </c>
      <c r="C33">
        <v>46020199</v>
      </c>
      <c r="D33">
        <v>45093710</v>
      </c>
      <c r="E33">
        <v>1080</v>
      </c>
      <c r="F33">
        <v>1</v>
      </c>
      <c r="G33">
        <v>1080</v>
      </c>
      <c r="H33">
        <v>3</v>
      </c>
      <c r="I33" t="s">
        <v>581</v>
      </c>
      <c r="J33" t="s">
        <v>3</v>
      </c>
      <c r="K33" t="s">
        <v>582</v>
      </c>
      <c r="L33">
        <v>1301</v>
      </c>
      <c r="N33">
        <v>1003</v>
      </c>
      <c r="O33" t="s">
        <v>81</v>
      </c>
      <c r="P33" t="s">
        <v>81</v>
      </c>
      <c r="Q33">
        <v>1</v>
      </c>
      <c r="X33">
        <v>1025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33</v>
      </c>
      <c r="AG33">
        <v>1025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ROW(Source!A48)</f>
        <v>48</v>
      </c>
      <c r="B34">
        <v>46020222</v>
      </c>
      <c r="C34">
        <v>46020218</v>
      </c>
      <c r="D34">
        <v>45086191</v>
      </c>
      <c r="E34">
        <v>1080</v>
      </c>
      <c r="F34">
        <v>1</v>
      </c>
      <c r="G34">
        <v>1080</v>
      </c>
      <c r="H34">
        <v>1</v>
      </c>
      <c r="I34" t="s">
        <v>387</v>
      </c>
      <c r="J34" t="s">
        <v>3</v>
      </c>
      <c r="K34" t="s">
        <v>388</v>
      </c>
      <c r="L34">
        <v>1191</v>
      </c>
      <c r="N34">
        <v>1013</v>
      </c>
      <c r="O34" t="s">
        <v>389</v>
      </c>
      <c r="P34" t="s">
        <v>389</v>
      </c>
      <c r="Q34">
        <v>1</v>
      </c>
      <c r="X34">
        <v>206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34</v>
      </c>
      <c r="AG34">
        <v>226.60000000000002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ROW(Source!A48)</f>
        <v>48</v>
      </c>
      <c r="B35">
        <v>46020223</v>
      </c>
      <c r="C35">
        <v>46020218</v>
      </c>
      <c r="D35">
        <v>45157201</v>
      </c>
      <c r="E35">
        <v>1</v>
      </c>
      <c r="F35">
        <v>1</v>
      </c>
      <c r="G35">
        <v>1080</v>
      </c>
      <c r="H35">
        <v>2</v>
      </c>
      <c r="I35" t="s">
        <v>583</v>
      </c>
      <c r="J35" t="s">
        <v>584</v>
      </c>
      <c r="K35" t="s">
        <v>585</v>
      </c>
      <c r="L35">
        <v>1368</v>
      </c>
      <c r="N35">
        <v>1011</v>
      </c>
      <c r="O35" t="s">
        <v>393</v>
      </c>
      <c r="P35" t="s">
        <v>393</v>
      </c>
      <c r="Q35">
        <v>1</v>
      </c>
      <c r="X35">
        <v>100</v>
      </c>
      <c r="Y35">
        <v>0</v>
      </c>
      <c r="Z35">
        <v>34.479999999999997</v>
      </c>
      <c r="AA35">
        <v>12.62</v>
      </c>
      <c r="AB35">
        <v>0</v>
      </c>
      <c r="AC35">
        <v>0</v>
      </c>
      <c r="AD35">
        <v>1</v>
      </c>
      <c r="AE35">
        <v>0</v>
      </c>
      <c r="AF35" t="s">
        <v>34</v>
      </c>
      <c r="AG35">
        <v>110.00000000000001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ROW(Source!A48)</f>
        <v>48</v>
      </c>
      <c r="B36">
        <v>46020224</v>
      </c>
      <c r="C36">
        <v>46020218</v>
      </c>
      <c r="D36">
        <v>45157686</v>
      </c>
      <c r="E36">
        <v>1</v>
      </c>
      <c r="F36">
        <v>1</v>
      </c>
      <c r="G36">
        <v>1080</v>
      </c>
      <c r="H36">
        <v>2</v>
      </c>
      <c r="I36" t="s">
        <v>497</v>
      </c>
      <c r="J36" t="s">
        <v>498</v>
      </c>
      <c r="K36" t="s">
        <v>499</v>
      </c>
      <c r="L36">
        <v>1368</v>
      </c>
      <c r="N36">
        <v>1011</v>
      </c>
      <c r="O36" t="s">
        <v>393</v>
      </c>
      <c r="P36" t="s">
        <v>393</v>
      </c>
      <c r="Q36">
        <v>1</v>
      </c>
      <c r="X36">
        <v>200</v>
      </c>
      <c r="Y36">
        <v>0</v>
      </c>
      <c r="Z36">
        <v>0.5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34</v>
      </c>
      <c r="AG36">
        <v>220.00000000000003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ROW(Source!A49)</f>
        <v>49</v>
      </c>
      <c r="B37">
        <v>46020238</v>
      </c>
      <c r="C37">
        <v>46020225</v>
      </c>
      <c r="D37">
        <v>45086191</v>
      </c>
      <c r="E37">
        <v>1080</v>
      </c>
      <c r="F37">
        <v>1</v>
      </c>
      <c r="G37">
        <v>1080</v>
      </c>
      <c r="H37">
        <v>1</v>
      </c>
      <c r="I37" t="s">
        <v>387</v>
      </c>
      <c r="J37" t="s">
        <v>3</v>
      </c>
      <c r="K37" t="s">
        <v>388</v>
      </c>
      <c r="L37">
        <v>1191</v>
      </c>
      <c r="N37">
        <v>1013</v>
      </c>
      <c r="O37" t="s">
        <v>389</v>
      </c>
      <c r="P37" t="s">
        <v>389</v>
      </c>
      <c r="Q37">
        <v>1</v>
      </c>
      <c r="X37">
        <v>132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34</v>
      </c>
      <c r="AG37">
        <v>145.20000000000002</v>
      </c>
      <c r="AH37">
        <v>2</v>
      </c>
      <c r="AI37">
        <v>46020226</v>
      </c>
      <c r="AJ37">
        <v>32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ROW(Source!A49)</f>
        <v>49</v>
      </c>
      <c r="B38">
        <v>46020239</v>
      </c>
      <c r="C38">
        <v>46020225</v>
      </c>
      <c r="D38">
        <v>45125851</v>
      </c>
      <c r="E38">
        <v>1</v>
      </c>
      <c r="F38">
        <v>1</v>
      </c>
      <c r="G38">
        <v>1080</v>
      </c>
      <c r="H38">
        <v>3</v>
      </c>
      <c r="I38" t="s">
        <v>432</v>
      </c>
      <c r="J38" t="s">
        <v>433</v>
      </c>
      <c r="K38" t="s">
        <v>434</v>
      </c>
      <c r="L38">
        <v>1348</v>
      </c>
      <c r="N38">
        <v>1009</v>
      </c>
      <c r="O38" t="s">
        <v>285</v>
      </c>
      <c r="P38" t="s">
        <v>285</v>
      </c>
      <c r="Q38">
        <v>1000</v>
      </c>
      <c r="X38">
        <v>6.0000000000000001E-3</v>
      </c>
      <c r="Y38">
        <v>6512.79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33</v>
      </c>
      <c r="AG38">
        <v>6.0000000000000001E-3</v>
      </c>
      <c r="AH38">
        <v>2</v>
      </c>
      <c r="AI38">
        <v>46020227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ROW(Source!A49)</f>
        <v>49</v>
      </c>
      <c r="B39">
        <v>46020240</v>
      </c>
      <c r="C39">
        <v>46020225</v>
      </c>
      <c r="D39">
        <v>45125926</v>
      </c>
      <c r="E39">
        <v>1</v>
      </c>
      <c r="F39">
        <v>1</v>
      </c>
      <c r="G39">
        <v>1080</v>
      </c>
      <c r="H39">
        <v>3</v>
      </c>
      <c r="I39" t="s">
        <v>435</v>
      </c>
      <c r="J39" t="s">
        <v>436</v>
      </c>
      <c r="K39" t="s">
        <v>437</v>
      </c>
      <c r="L39">
        <v>1339</v>
      </c>
      <c r="N39">
        <v>1007</v>
      </c>
      <c r="O39" t="s">
        <v>121</v>
      </c>
      <c r="P39" t="s">
        <v>121</v>
      </c>
      <c r="Q39">
        <v>1</v>
      </c>
      <c r="X39">
        <v>1.7999999999999999E-2</v>
      </c>
      <c r="Y39">
        <v>1821.37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33</v>
      </c>
      <c r="AG39">
        <v>1.7999999999999999E-2</v>
      </c>
      <c r="AH39">
        <v>2</v>
      </c>
      <c r="AI39">
        <v>46020228</v>
      </c>
      <c r="AJ39">
        <v>34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ROW(Source!A49)</f>
        <v>49</v>
      </c>
      <c r="B40">
        <v>46020241</v>
      </c>
      <c r="C40">
        <v>46020225</v>
      </c>
      <c r="D40">
        <v>45125807</v>
      </c>
      <c r="E40">
        <v>1</v>
      </c>
      <c r="F40">
        <v>1</v>
      </c>
      <c r="G40">
        <v>1080</v>
      </c>
      <c r="H40">
        <v>3</v>
      </c>
      <c r="I40" t="s">
        <v>438</v>
      </c>
      <c r="J40" t="s">
        <v>439</v>
      </c>
      <c r="K40" t="s">
        <v>440</v>
      </c>
      <c r="L40">
        <v>1339</v>
      </c>
      <c r="N40">
        <v>1007</v>
      </c>
      <c r="O40" t="s">
        <v>121</v>
      </c>
      <c r="P40" t="s">
        <v>121</v>
      </c>
      <c r="Q40">
        <v>1</v>
      </c>
      <c r="X40">
        <v>0.3</v>
      </c>
      <c r="Y40">
        <v>2464.94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33</v>
      </c>
      <c r="AG40">
        <v>0.3</v>
      </c>
      <c r="AH40">
        <v>2</v>
      </c>
      <c r="AI40">
        <v>46020229</v>
      </c>
      <c r="AJ40">
        <v>35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ROW(Source!A49)</f>
        <v>49</v>
      </c>
      <c r="B41">
        <v>46020242</v>
      </c>
      <c r="C41">
        <v>46020225</v>
      </c>
      <c r="D41">
        <v>45126406</v>
      </c>
      <c r="E41">
        <v>1</v>
      </c>
      <c r="F41">
        <v>1</v>
      </c>
      <c r="G41">
        <v>1080</v>
      </c>
      <c r="H41">
        <v>3</v>
      </c>
      <c r="I41" t="s">
        <v>441</v>
      </c>
      <c r="J41" t="s">
        <v>442</v>
      </c>
      <c r="K41" t="s">
        <v>443</v>
      </c>
      <c r="L41">
        <v>1348</v>
      </c>
      <c r="N41">
        <v>1009</v>
      </c>
      <c r="O41" t="s">
        <v>285</v>
      </c>
      <c r="P41" t="s">
        <v>285</v>
      </c>
      <c r="Q41">
        <v>1000</v>
      </c>
      <c r="X41">
        <v>5.4000000000000003E-3</v>
      </c>
      <c r="Y41">
        <v>9089.68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33</v>
      </c>
      <c r="AG41">
        <v>5.4000000000000003E-3</v>
      </c>
      <c r="AH41">
        <v>2</v>
      </c>
      <c r="AI41">
        <v>46020230</v>
      </c>
      <c r="AJ41">
        <v>36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ROW(Source!A49)</f>
        <v>49</v>
      </c>
      <c r="B42">
        <v>46020243</v>
      </c>
      <c r="C42">
        <v>46020225</v>
      </c>
      <c r="D42">
        <v>45118769</v>
      </c>
      <c r="E42">
        <v>1080</v>
      </c>
      <c r="F42">
        <v>1</v>
      </c>
      <c r="G42">
        <v>1080</v>
      </c>
      <c r="H42">
        <v>3</v>
      </c>
      <c r="I42" t="s">
        <v>586</v>
      </c>
      <c r="J42" t="s">
        <v>3</v>
      </c>
      <c r="K42" t="s">
        <v>587</v>
      </c>
      <c r="L42">
        <v>1339</v>
      </c>
      <c r="N42">
        <v>1007</v>
      </c>
      <c r="O42" t="s">
        <v>121</v>
      </c>
      <c r="P42" t="s">
        <v>121</v>
      </c>
      <c r="Q42">
        <v>1</v>
      </c>
      <c r="X42">
        <v>0.41599999999999998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33</v>
      </c>
      <c r="AG42">
        <v>0.41599999999999998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ROW(Source!A86)</f>
        <v>86</v>
      </c>
      <c r="B43">
        <v>46020270</v>
      </c>
      <c r="C43">
        <v>46020245</v>
      </c>
      <c r="D43">
        <v>45086191</v>
      </c>
      <c r="E43">
        <v>1080</v>
      </c>
      <c r="F43">
        <v>1</v>
      </c>
      <c r="G43">
        <v>1080</v>
      </c>
      <c r="H43">
        <v>1</v>
      </c>
      <c r="I43" t="s">
        <v>387</v>
      </c>
      <c r="J43" t="s">
        <v>3</v>
      </c>
      <c r="K43" t="s">
        <v>388</v>
      </c>
      <c r="L43">
        <v>1191</v>
      </c>
      <c r="N43">
        <v>1013</v>
      </c>
      <c r="O43" t="s">
        <v>389</v>
      </c>
      <c r="P43" t="s">
        <v>389</v>
      </c>
      <c r="Q43">
        <v>1</v>
      </c>
      <c r="X43">
        <v>15.8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34</v>
      </c>
      <c r="AG43">
        <v>17.380000000000003</v>
      </c>
      <c r="AH43">
        <v>2</v>
      </c>
      <c r="AI43">
        <v>46020246</v>
      </c>
      <c r="AJ43">
        <v>38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ROW(Source!A86)</f>
        <v>86</v>
      </c>
      <c r="B44">
        <v>46020271</v>
      </c>
      <c r="C44">
        <v>46020245</v>
      </c>
      <c r="D44">
        <v>45157603</v>
      </c>
      <c r="E44">
        <v>1</v>
      </c>
      <c r="F44">
        <v>1</v>
      </c>
      <c r="G44">
        <v>1080</v>
      </c>
      <c r="H44">
        <v>2</v>
      </c>
      <c r="I44" t="s">
        <v>444</v>
      </c>
      <c r="J44" t="s">
        <v>445</v>
      </c>
      <c r="K44" t="s">
        <v>446</v>
      </c>
      <c r="L44">
        <v>1368</v>
      </c>
      <c r="N44">
        <v>1011</v>
      </c>
      <c r="O44" t="s">
        <v>393</v>
      </c>
      <c r="P44" t="s">
        <v>393</v>
      </c>
      <c r="Q44">
        <v>1</v>
      </c>
      <c r="X44">
        <v>0.51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34</v>
      </c>
      <c r="AG44">
        <v>0.56100000000000005</v>
      </c>
      <c r="AH44">
        <v>2</v>
      </c>
      <c r="AI44">
        <v>46020247</v>
      </c>
      <c r="AJ44">
        <v>39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ROW(Source!A86)</f>
        <v>86</v>
      </c>
      <c r="B45">
        <v>46020272</v>
      </c>
      <c r="C45">
        <v>46020245</v>
      </c>
      <c r="D45">
        <v>45156922</v>
      </c>
      <c r="E45">
        <v>1</v>
      </c>
      <c r="F45">
        <v>1</v>
      </c>
      <c r="G45">
        <v>1080</v>
      </c>
      <c r="H45">
        <v>2</v>
      </c>
      <c r="I45" t="s">
        <v>447</v>
      </c>
      <c r="J45" t="s">
        <v>448</v>
      </c>
      <c r="K45" t="s">
        <v>449</v>
      </c>
      <c r="L45">
        <v>1368</v>
      </c>
      <c r="N45">
        <v>1011</v>
      </c>
      <c r="O45" t="s">
        <v>393</v>
      </c>
      <c r="P45" t="s">
        <v>393</v>
      </c>
      <c r="Q45">
        <v>1</v>
      </c>
      <c r="X45">
        <v>3.41</v>
      </c>
      <c r="Y45">
        <v>0</v>
      </c>
      <c r="Z45">
        <v>2.27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34</v>
      </c>
      <c r="AG45">
        <v>3.7510000000000003</v>
      </c>
      <c r="AH45">
        <v>2</v>
      </c>
      <c r="AI45">
        <v>46020248</v>
      </c>
      <c r="AJ45">
        <v>40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ROW(Source!A86)</f>
        <v>86</v>
      </c>
      <c r="B46">
        <v>46020273</v>
      </c>
      <c r="C46">
        <v>46020245</v>
      </c>
      <c r="D46">
        <v>45156932</v>
      </c>
      <c r="E46">
        <v>1</v>
      </c>
      <c r="F46">
        <v>1</v>
      </c>
      <c r="G46">
        <v>1080</v>
      </c>
      <c r="H46">
        <v>2</v>
      </c>
      <c r="I46" t="s">
        <v>450</v>
      </c>
      <c r="J46" t="s">
        <v>451</v>
      </c>
      <c r="K46" t="s">
        <v>452</v>
      </c>
      <c r="L46">
        <v>1368</v>
      </c>
      <c r="N46">
        <v>1011</v>
      </c>
      <c r="O46" t="s">
        <v>393</v>
      </c>
      <c r="P46" t="s">
        <v>393</v>
      </c>
      <c r="Q46">
        <v>1</v>
      </c>
      <c r="X46">
        <v>3.67</v>
      </c>
      <c r="Y46">
        <v>0</v>
      </c>
      <c r="Z46">
        <v>0.73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34</v>
      </c>
      <c r="AG46">
        <v>4.0369999999999999</v>
      </c>
      <c r="AH46">
        <v>2</v>
      </c>
      <c r="AI46">
        <v>46020249</v>
      </c>
      <c r="AJ46">
        <v>41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ROW(Source!A86)</f>
        <v>86</v>
      </c>
      <c r="B47">
        <v>46020274</v>
      </c>
      <c r="C47">
        <v>46020245</v>
      </c>
      <c r="D47">
        <v>45126116</v>
      </c>
      <c r="E47">
        <v>1</v>
      </c>
      <c r="F47">
        <v>1</v>
      </c>
      <c r="G47">
        <v>1080</v>
      </c>
      <c r="H47">
        <v>3</v>
      </c>
      <c r="I47" t="s">
        <v>453</v>
      </c>
      <c r="J47" t="s">
        <v>454</v>
      </c>
      <c r="K47" t="s">
        <v>455</v>
      </c>
      <c r="L47">
        <v>1348</v>
      </c>
      <c r="N47">
        <v>1009</v>
      </c>
      <c r="O47" t="s">
        <v>285</v>
      </c>
      <c r="P47" t="s">
        <v>285</v>
      </c>
      <c r="Q47">
        <v>1000</v>
      </c>
      <c r="X47">
        <v>6.0000000000000002E-5</v>
      </c>
      <c r="Y47">
        <v>11233.62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33</v>
      </c>
      <c r="AG47">
        <v>6.0000000000000002E-5</v>
      </c>
      <c r="AH47">
        <v>2</v>
      </c>
      <c r="AI47">
        <v>46020250</v>
      </c>
      <c r="AJ47">
        <v>42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ROW(Source!A86)</f>
        <v>86</v>
      </c>
      <c r="B48">
        <v>46020275</v>
      </c>
      <c r="C48">
        <v>46020245</v>
      </c>
      <c r="D48">
        <v>45132627</v>
      </c>
      <c r="E48">
        <v>1</v>
      </c>
      <c r="F48">
        <v>1</v>
      </c>
      <c r="G48">
        <v>1080</v>
      </c>
      <c r="H48">
        <v>3</v>
      </c>
      <c r="I48" t="s">
        <v>456</v>
      </c>
      <c r="J48" t="s">
        <v>457</v>
      </c>
      <c r="K48" t="s">
        <v>458</v>
      </c>
      <c r="L48">
        <v>1346</v>
      </c>
      <c r="N48">
        <v>1009</v>
      </c>
      <c r="O48" t="s">
        <v>370</v>
      </c>
      <c r="P48" t="s">
        <v>370</v>
      </c>
      <c r="Q48">
        <v>1</v>
      </c>
      <c r="X48">
        <v>0.8</v>
      </c>
      <c r="Y48">
        <v>25.8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33</v>
      </c>
      <c r="AG48">
        <v>0.8</v>
      </c>
      <c r="AH48">
        <v>2</v>
      </c>
      <c r="AI48">
        <v>46020251</v>
      </c>
      <c r="AJ48">
        <v>43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ROW(Source!A86)</f>
        <v>86</v>
      </c>
      <c r="B49">
        <v>46020276</v>
      </c>
      <c r="C49">
        <v>46020245</v>
      </c>
      <c r="D49">
        <v>45126395</v>
      </c>
      <c r="E49">
        <v>1</v>
      </c>
      <c r="F49">
        <v>1</v>
      </c>
      <c r="G49">
        <v>1080</v>
      </c>
      <c r="H49">
        <v>3</v>
      </c>
      <c r="I49" t="s">
        <v>459</v>
      </c>
      <c r="J49" t="s">
        <v>460</v>
      </c>
      <c r="K49" t="s">
        <v>461</v>
      </c>
      <c r="L49">
        <v>1348</v>
      </c>
      <c r="N49">
        <v>1009</v>
      </c>
      <c r="O49" t="s">
        <v>285</v>
      </c>
      <c r="P49" t="s">
        <v>285</v>
      </c>
      <c r="Q49">
        <v>1000</v>
      </c>
      <c r="X49">
        <v>5.0000000000000001E-4</v>
      </c>
      <c r="Y49">
        <v>60960.43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33</v>
      </c>
      <c r="AG49">
        <v>5.0000000000000001E-4</v>
      </c>
      <c r="AH49">
        <v>2</v>
      </c>
      <c r="AI49">
        <v>46020252</v>
      </c>
      <c r="AJ49">
        <v>44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ROW(Source!A86)</f>
        <v>86</v>
      </c>
      <c r="B50">
        <v>46020277</v>
      </c>
      <c r="C50">
        <v>46020245</v>
      </c>
      <c r="D50">
        <v>45126418</v>
      </c>
      <c r="E50">
        <v>1</v>
      </c>
      <c r="F50">
        <v>1</v>
      </c>
      <c r="G50">
        <v>1080</v>
      </c>
      <c r="H50">
        <v>3</v>
      </c>
      <c r="I50" t="s">
        <v>462</v>
      </c>
      <c r="J50" t="s">
        <v>463</v>
      </c>
      <c r="K50" t="s">
        <v>464</v>
      </c>
      <c r="L50">
        <v>1348</v>
      </c>
      <c r="N50">
        <v>1009</v>
      </c>
      <c r="O50" t="s">
        <v>285</v>
      </c>
      <c r="P50" t="s">
        <v>285</v>
      </c>
      <c r="Q50">
        <v>1000</v>
      </c>
      <c r="X50">
        <v>4.0000000000000003E-5</v>
      </c>
      <c r="Y50">
        <v>7973.67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33</v>
      </c>
      <c r="AG50">
        <v>4.0000000000000003E-5</v>
      </c>
      <c r="AH50">
        <v>2</v>
      </c>
      <c r="AI50">
        <v>46020253</v>
      </c>
      <c r="AJ50">
        <v>45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ROW(Source!A86)</f>
        <v>86</v>
      </c>
      <c r="B51">
        <v>46020278</v>
      </c>
      <c r="C51">
        <v>46020245</v>
      </c>
      <c r="D51">
        <v>45149668</v>
      </c>
      <c r="E51">
        <v>1</v>
      </c>
      <c r="F51">
        <v>1</v>
      </c>
      <c r="G51">
        <v>1080</v>
      </c>
      <c r="H51">
        <v>3</v>
      </c>
      <c r="I51" t="s">
        <v>465</v>
      </c>
      <c r="J51" t="s">
        <v>466</v>
      </c>
      <c r="K51" t="s">
        <v>467</v>
      </c>
      <c r="L51">
        <v>1356</v>
      </c>
      <c r="N51">
        <v>1010</v>
      </c>
      <c r="O51" t="s">
        <v>468</v>
      </c>
      <c r="P51" t="s">
        <v>468</v>
      </c>
      <c r="Q51">
        <v>1000</v>
      </c>
      <c r="X51">
        <v>4.0999999999999999E-4</v>
      </c>
      <c r="Y51">
        <v>226.66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33</v>
      </c>
      <c r="AG51">
        <v>4.0999999999999999E-4</v>
      </c>
      <c r="AH51">
        <v>2</v>
      </c>
      <c r="AI51">
        <v>46020254</v>
      </c>
      <c r="AJ51">
        <v>46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ROW(Source!A86)</f>
        <v>86</v>
      </c>
      <c r="B52">
        <v>46020279</v>
      </c>
      <c r="C52">
        <v>46020245</v>
      </c>
      <c r="D52">
        <v>45149329</v>
      </c>
      <c r="E52">
        <v>1</v>
      </c>
      <c r="F52">
        <v>1</v>
      </c>
      <c r="G52">
        <v>1080</v>
      </c>
      <c r="H52">
        <v>3</v>
      </c>
      <c r="I52" t="s">
        <v>469</v>
      </c>
      <c r="J52" t="s">
        <v>470</v>
      </c>
      <c r="K52" t="s">
        <v>471</v>
      </c>
      <c r="L52">
        <v>1301</v>
      </c>
      <c r="N52">
        <v>1003</v>
      </c>
      <c r="O52" t="s">
        <v>81</v>
      </c>
      <c r="P52" t="s">
        <v>81</v>
      </c>
      <c r="Q52">
        <v>1</v>
      </c>
      <c r="X52">
        <v>0.96</v>
      </c>
      <c r="Y52">
        <v>0.7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33</v>
      </c>
      <c r="AG52">
        <v>0.96</v>
      </c>
      <c r="AH52">
        <v>2</v>
      </c>
      <c r="AI52">
        <v>46020255</v>
      </c>
      <c r="AJ52">
        <v>47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ROW(Source!A86)</f>
        <v>86</v>
      </c>
      <c r="B53">
        <v>46020280</v>
      </c>
      <c r="C53">
        <v>46020245</v>
      </c>
      <c r="D53">
        <v>45149331</v>
      </c>
      <c r="E53">
        <v>1</v>
      </c>
      <c r="F53">
        <v>1</v>
      </c>
      <c r="G53">
        <v>1080</v>
      </c>
      <c r="H53">
        <v>3</v>
      </c>
      <c r="I53" t="s">
        <v>472</v>
      </c>
      <c r="J53" t="s">
        <v>473</v>
      </c>
      <c r="K53" t="s">
        <v>474</v>
      </c>
      <c r="L53">
        <v>1356</v>
      </c>
      <c r="N53">
        <v>1010</v>
      </c>
      <c r="O53" t="s">
        <v>468</v>
      </c>
      <c r="P53" t="s">
        <v>468</v>
      </c>
      <c r="Q53">
        <v>1000</v>
      </c>
      <c r="X53">
        <v>8.3199999999999993E-3</v>
      </c>
      <c r="Y53">
        <v>6.44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33</v>
      </c>
      <c r="AG53">
        <v>8.3199999999999993E-3</v>
      </c>
      <c r="AH53">
        <v>2</v>
      </c>
      <c r="AI53">
        <v>46020256</v>
      </c>
      <c r="AJ53">
        <v>48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ROW(Source!A86)</f>
        <v>86</v>
      </c>
      <c r="B54">
        <v>46020281</v>
      </c>
      <c r="C54">
        <v>46020245</v>
      </c>
      <c r="D54">
        <v>45101648</v>
      </c>
      <c r="E54">
        <v>1080</v>
      </c>
      <c r="F54">
        <v>1</v>
      </c>
      <c r="G54">
        <v>1080</v>
      </c>
      <c r="H54">
        <v>3</v>
      </c>
      <c r="I54" t="s">
        <v>588</v>
      </c>
      <c r="J54" t="s">
        <v>3</v>
      </c>
      <c r="K54" t="s">
        <v>589</v>
      </c>
      <c r="L54">
        <v>1303</v>
      </c>
      <c r="N54">
        <v>1003</v>
      </c>
      <c r="O54" t="s">
        <v>208</v>
      </c>
      <c r="P54" t="s">
        <v>208</v>
      </c>
      <c r="Q54">
        <v>1000</v>
      </c>
      <c r="X54">
        <v>0.10199999999999999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33</v>
      </c>
      <c r="AG54">
        <v>0.10199999999999999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ROW(Source!A86)</f>
        <v>86</v>
      </c>
      <c r="B55">
        <v>46020282</v>
      </c>
      <c r="C55">
        <v>46020245</v>
      </c>
      <c r="D55">
        <v>45106610</v>
      </c>
      <c r="E55">
        <v>1080</v>
      </c>
      <c r="F55">
        <v>1</v>
      </c>
      <c r="G55">
        <v>1080</v>
      </c>
      <c r="H55">
        <v>3</v>
      </c>
      <c r="I55" t="s">
        <v>590</v>
      </c>
      <c r="J55" t="s">
        <v>3</v>
      </c>
      <c r="K55" t="s">
        <v>591</v>
      </c>
      <c r="L55">
        <v>1354</v>
      </c>
      <c r="N55">
        <v>1010</v>
      </c>
      <c r="O55" t="s">
        <v>116</v>
      </c>
      <c r="P55" t="s">
        <v>116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ROW(Source!A88)</f>
        <v>88</v>
      </c>
      <c r="B56">
        <v>46020293</v>
      </c>
      <c r="C56">
        <v>46020284</v>
      </c>
      <c r="D56">
        <v>45086191</v>
      </c>
      <c r="E56">
        <v>1080</v>
      </c>
      <c r="F56">
        <v>1</v>
      </c>
      <c r="G56">
        <v>1080</v>
      </c>
      <c r="H56">
        <v>1</v>
      </c>
      <c r="I56" t="s">
        <v>387</v>
      </c>
      <c r="J56" t="s">
        <v>3</v>
      </c>
      <c r="K56" t="s">
        <v>388</v>
      </c>
      <c r="L56">
        <v>1191</v>
      </c>
      <c r="N56">
        <v>1013</v>
      </c>
      <c r="O56" t="s">
        <v>389</v>
      </c>
      <c r="P56" t="s">
        <v>389</v>
      </c>
      <c r="Q56">
        <v>1</v>
      </c>
      <c r="X56">
        <v>70.099999999999994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34</v>
      </c>
      <c r="AG56">
        <v>77.11</v>
      </c>
      <c r="AH56">
        <v>2</v>
      </c>
      <c r="AI56">
        <v>46020285</v>
      </c>
      <c r="AJ56">
        <v>49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ROW(Source!A88)</f>
        <v>88</v>
      </c>
      <c r="B57">
        <v>46020294</v>
      </c>
      <c r="C57">
        <v>46020284</v>
      </c>
      <c r="D57">
        <v>45157444</v>
      </c>
      <c r="E57">
        <v>1</v>
      </c>
      <c r="F57">
        <v>1</v>
      </c>
      <c r="G57">
        <v>1080</v>
      </c>
      <c r="H57">
        <v>2</v>
      </c>
      <c r="I57" t="s">
        <v>475</v>
      </c>
      <c r="J57" t="s">
        <v>476</v>
      </c>
      <c r="K57" t="s">
        <v>477</v>
      </c>
      <c r="L57">
        <v>1368</v>
      </c>
      <c r="N57">
        <v>1011</v>
      </c>
      <c r="O57" t="s">
        <v>393</v>
      </c>
      <c r="P57" t="s">
        <v>393</v>
      </c>
      <c r="Q57">
        <v>1</v>
      </c>
      <c r="X57">
        <v>8.81</v>
      </c>
      <c r="Y57">
        <v>0</v>
      </c>
      <c r="Z57">
        <v>36.08</v>
      </c>
      <c r="AA57">
        <v>3.1</v>
      </c>
      <c r="AB57">
        <v>0</v>
      </c>
      <c r="AC57">
        <v>0</v>
      </c>
      <c r="AD57">
        <v>1</v>
      </c>
      <c r="AE57">
        <v>0</v>
      </c>
      <c r="AF57" t="s">
        <v>34</v>
      </c>
      <c r="AG57">
        <v>9.6910000000000007</v>
      </c>
      <c r="AH57">
        <v>2</v>
      </c>
      <c r="AI57">
        <v>46020286</v>
      </c>
      <c r="AJ57">
        <v>50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ROW(Source!A88)</f>
        <v>88</v>
      </c>
      <c r="B58">
        <v>46020295</v>
      </c>
      <c r="C58">
        <v>46020284</v>
      </c>
      <c r="D58">
        <v>45157603</v>
      </c>
      <c r="E58">
        <v>1</v>
      </c>
      <c r="F58">
        <v>1</v>
      </c>
      <c r="G58">
        <v>1080</v>
      </c>
      <c r="H58">
        <v>2</v>
      </c>
      <c r="I58" t="s">
        <v>444</v>
      </c>
      <c r="J58" t="s">
        <v>445</v>
      </c>
      <c r="K58" t="s">
        <v>446</v>
      </c>
      <c r="L58">
        <v>1368</v>
      </c>
      <c r="N58">
        <v>1011</v>
      </c>
      <c r="O58" t="s">
        <v>393</v>
      </c>
      <c r="P58" t="s">
        <v>393</v>
      </c>
      <c r="Q58">
        <v>1</v>
      </c>
      <c r="X58">
        <v>0.11</v>
      </c>
      <c r="Y58">
        <v>0</v>
      </c>
      <c r="Z58">
        <v>83.1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34</v>
      </c>
      <c r="AG58">
        <v>0.12100000000000001</v>
      </c>
      <c r="AH58">
        <v>2</v>
      </c>
      <c r="AI58">
        <v>46020287</v>
      </c>
      <c r="AJ58">
        <v>51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ROW(Source!A88)</f>
        <v>88</v>
      </c>
      <c r="B59">
        <v>46020296</v>
      </c>
      <c r="C59">
        <v>46020284</v>
      </c>
      <c r="D59">
        <v>45126485</v>
      </c>
      <c r="E59">
        <v>1</v>
      </c>
      <c r="F59">
        <v>1</v>
      </c>
      <c r="G59">
        <v>1080</v>
      </c>
      <c r="H59">
        <v>3</v>
      </c>
      <c r="I59" t="s">
        <v>478</v>
      </c>
      <c r="J59" t="s">
        <v>479</v>
      </c>
      <c r="K59" t="s">
        <v>480</v>
      </c>
      <c r="L59">
        <v>1346</v>
      </c>
      <c r="N59">
        <v>1009</v>
      </c>
      <c r="O59" t="s">
        <v>370</v>
      </c>
      <c r="P59" t="s">
        <v>370</v>
      </c>
      <c r="Q59">
        <v>1</v>
      </c>
      <c r="X59">
        <v>0.156</v>
      </c>
      <c r="Y59">
        <v>26.88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33</v>
      </c>
      <c r="AG59">
        <v>0.156</v>
      </c>
      <c r="AH59">
        <v>2</v>
      </c>
      <c r="AI59">
        <v>46020288</v>
      </c>
      <c r="AJ59">
        <v>52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ROW(Source!A88)</f>
        <v>88</v>
      </c>
      <c r="B60">
        <v>46020297</v>
      </c>
      <c r="C60">
        <v>46020284</v>
      </c>
      <c r="D60">
        <v>45126816</v>
      </c>
      <c r="E60">
        <v>1</v>
      </c>
      <c r="F60">
        <v>1</v>
      </c>
      <c r="G60">
        <v>1080</v>
      </c>
      <c r="H60">
        <v>3</v>
      </c>
      <c r="I60" t="s">
        <v>481</v>
      </c>
      <c r="J60" t="s">
        <v>482</v>
      </c>
      <c r="K60" t="s">
        <v>483</v>
      </c>
      <c r="L60">
        <v>1327</v>
      </c>
      <c r="N60">
        <v>1005</v>
      </c>
      <c r="O60" t="s">
        <v>484</v>
      </c>
      <c r="P60" t="s">
        <v>484</v>
      </c>
      <c r="Q60">
        <v>1</v>
      </c>
      <c r="X60">
        <v>1</v>
      </c>
      <c r="Y60">
        <v>127.33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33</v>
      </c>
      <c r="AG60">
        <v>1</v>
      </c>
      <c r="AH60">
        <v>2</v>
      </c>
      <c r="AI60">
        <v>46020289</v>
      </c>
      <c r="AJ60">
        <v>53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ROW(Source!A88)</f>
        <v>88</v>
      </c>
      <c r="B61">
        <v>46020298</v>
      </c>
      <c r="C61">
        <v>46020284</v>
      </c>
      <c r="D61">
        <v>45127664</v>
      </c>
      <c r="E61">
        <v>1</v>
      </c>
      <c r="F61">
        <v>1</v>
      </c>
      <c r="G61">
        <v>1080</v>
      </c>
      <c r="H61">
        <v>3</v>
      </c>
      <c r="I61" t="s">
        <v>485</v>
      </c>
      <c r="J61" t="s">
        <v>486</v>
      </c>
      <c r="K61" t="s">
        <v>487</v>
      </c>
      <c r="L61">
        <v>1346</v>
      </c>
      <c r="N61">
        <v>1009</v>
      </c>
      <c r="O61" t="s">
        <v>370</v>
      </c>
      <c r="P61" t="s">
        <v>370</v>
      </c>
      <c r="Q61">
        <v>1</v>
      </c>
      <c r="X61">
        <v>30.79</v>
      </c>
      <c r="Y61">
        <v>6.25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33</v>
      </c>
      <c r="AG61">
        <v>30.79</v>
      </c>
      <c r="AH61">
        <v>2</v>
      </c>
      <c r="AI61">
        <v>46020290</v>
      </c>
      <c r="AJ61">
        <v>54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ROW(Source!A88)</f>
        <v>88</v>
      </c>
      <c r="B62">
        <v>46020299</v>
      </c>
      <c r="C62">
        <v>46020284</v>
      </c>
      <c r="D62">
        <v>45128656</v>
      </c>
      <c r="E62">
        <v>1</v>
      </c>
      <c r="F62">
        <v>1</v>
      </c>
      <c r="G62">
        <v>1080</v>
      </c>
      <c r="H62">
        <v>3</v>
      </c>
      <c r="I62" t="s">
        <v>488</v>
      </c>
      <c r="J62" t="s">
        <v>489</v>
      </c>
      <c r="K62" t="s">
        <v>490</v>
      </c>
      <c r="L62">
        <v>1354</v>
      </c>
      <c r="N62">
        <v>1010</v>
      </c>
      <c r="O62" t="s">
        <v>116</v>
      </c>
      <c r="P62" t="s">
        <v>116</v>
      </c>
      <c r="Q62">
        <v>1</v>
      </c>
      <c r="X62">
        <v>4</v>
      </c>
      <c r="Y62">
        <v>0.16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33</v>
      </c>
      <c r="AG62">
        <v>4</v>
      </c>
      <c r="AH62">
        <v>2</v>
      </c>
      <c r="AI62">
        <v>46020291</v>
      </c>
      <c r="AJ62">
        <v>55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ROW(Source!A88)</f>
        <v>88</v>
      </c>
      <c r="B63">
        <v>46020300</v>
      </c>
      <c r="C63">
        <v>46020284</v>
      </c>
      <c r="D63">
        <v>45117044</v>
      </c>
      <c r="E63">
        <v>1080</v>
      </c>
      <c r="F63">
        <v>1</v>
      </c>
      <c r="G63">
        <v>1080</v>
      </c>
      <c r="H63">
        <v>3</v>
      </c>
      <c r="I63" t="s">
        <v>592</v>
      </c>
      <c r="J63" t="s">
        <v>3</v>
      </c>
      <c r="K63" t="s">
        <v>593</v>
      </c>
      <c r="L63">
        <v>1391</v>
      </c>
      <c r="N63">
        <v>1013</v>
      </c>
      <c r="O63" t="s">
        <v>221</v>
      </c>
      <c r="P63" t="s">
        <v>221</v>
      </c>
      <c r="Q63">
        <v>1</v>
      </c>
      <c r="X63">
        <v>100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33</v>
      </c>
      <c r="AG63">
        <v>100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ROW(Source!A126)</f>
        <v>126</v>
      </c>
      <c r="B64">
        <v>46023919</v>
      </c>
      <c r="C64">
        <v>46023918</v>
      </c>
      <c r="D64">
        <v>45086191</v>
      </c>
      <c r="E64">
        <v>1080</v>
      </c>
      <c r="F64">
        <v>1</v>
      </c>
      <c r="G64">
        <v>1080</v>
      </c>
      <c r="H64">
        <v>1</v>
      </c>
      <c r="I64" t="s">
        <v>387</v>
      </c>
      <c r="J64" t="s">
        <v>3</v>
      </c>
      <c r="K64" t="s">
        <v>388</v>
      </c>
      <c r="L64">
        <v>1191</v>
      </c>
      <c r="N64">
        <v>1013</v>
      </c>
      <c r="O64" t="s">
        <v>389</v>
      </c>
      <c r="P64" t="s">
        <v>389</v>
      </c>
      <c r="Q64">
        <v>1</v>
      </c>
      <c r="X64">
        <v>0.79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34</v>
      </c>
      <c r="AG64">
        <v>0.86900000000000011</v>
      </c>
      <c r="AH64">
        <v>2</v>
      </c>
      <c r="AI64">
        <v>46023919</v>
      </c>
      <c r="AJ64">
        <v>57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ROW(Source!A126)</f>
        <v>126</v>
      </c>
      <c r="B65">
        <v>46023921</v>
      </c>
      <c r="C65">
        <v>46023918</v>
      </c>
      <c r="D65">
        <v>45157199</v>
      </c>
      <c r="E65">
        <v>1</v>
      </c>
      <c r="F65">
        <v>1</v>
      </c>
      <c r="G65">
        <v>1080</v>
      </c>
      <c r="H65">
        <v>2</v>
      </c>
      <c r="I65" t="s">
        <v>491</v>
      </c>
      <c r="J65" t="s">
        <v>492</v>
      </c>
      <c r="K65" t="s">
        <v>493</v>
      </c>
      <c r="L65">
        <v>1368</v>
      </c>
      <c r="N65">
        <v>1011</v>
      </c>
      <c r="O65" t="s">
        <v>393</v>
      </c>
      <c r="P65" t="s">
        <v>393</v>
      </c>
      <c r="Q65">
        <v>1</v>
      </c>
      <c r="X65">
        <v>0.13</v>
      </c>
      <c r="Y65">
        <v>0</v>
      </c>
      <c r="Z65">
        <v>48.07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34</v>
      </c>
      <c r="AG65">
        <v>0.14300000000000002</v>
      </c>
      <c r="AH65">
        <v>2</v>
      </c>
      <c r="AI65">
        <v>46023921</v>
      </c>
      <c r="AJ65">
        <v>58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ROW(Source!A126)</f>
        <v>126</v>
      </c>
      <c r="B66">
        <v>46023920</v>
      </c>
      <c r="C66">
        <v>46023918</v>
      </c>
      <c r="D66">
        <v>45156779</v>
      </c>
      <c r="E66">
        <v>1</v>
      </c>
      <c r="F66">
        <v>1</v>
      </c>
      <c r="G66">
        <v>1080</v>
      </c>
      <c r="H66">
        <v>2</v>
      </c>
      <c r="I66" t="s">
        <v>494</v>
      </c>
      <c r="J66" t="s">
        <v>495</v>
      </c>
      <c r="K66" t="s">
        <v>496</v>
      </c>
      <c r="L66">
        <v>1368</v>
      </c>
      <c r="N66">
        <v>1011</v>
      </c>
      <c r="O66" t="s">
        <v>393</v>
      </c>
      <c r="P66" t="s">
        <v>393</v>
      </c>
      <c r="Q66">
        <v>1</v>
      </c>
      <c r="X66">
        <v>0.13</v>
      </c>
      <c r="Y66">
        <v>0</v>
      </c>
      <c r="Z66">
        <v>183.04</v>
      </c>
      <c r="AA66">
        <v>14.54</v>
      </c>
      <c r="AB66">
        <v>0</v>
      </c>
      <c r="AC66">
        <v>0</v>
      </c>
      <c r="AD66">
        <v>1</v>
      </c>
      <c r="AE66">
        <v>0</v>
      </c>
      <c r="AF66" t="s">
        <v>34</v>
      </c>
      <c r="AG66">
        <v>0.14300000000000002</v>
      </c>
      <c r="AH66">
        <v>2</v>
      </c>
      <c r="AI66">
        <v>46023920</v>
      </c>
      <c r="AJ66">
        <v>59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ROW(Source!A126)</f>
        <v>126</v>
      </c>
      <c r="B67">
        <v>46023922</v>
      </c>
      <c r="C67">
        <v>46023918</v>
      </c>
      <c r="D67">
        <v>45157686</v>
      </c>
      <c r="E67">
        <v>1</v>
      </c>
      <c r="F67">
        <v>1</v>
      </c>
      <c r="G67">
        <v>1080</v>
      </c>
      <c r="H67">
        <v>2</v>
      </c>
      <c r="I67" t="s">
        <v>497</v>
      </c>
      <c r="J67" t="s">
        <v>498</v>
      </c>
      <c r="K67" t="s">
        <v>499</v>
      </c>
      <c r="L67">
        <v>1368</v>
      </c>
      <c r="N67">
        <v>1011</v>
      </c>
      <c r="O67" t="s">
        <v>393</v>
      </c>
      <c r="P67" t="s">
        <v>393</v>
      </c>
      <c r="Q67">
        <v>1</v>
      </c>
      <c r="X67">
        <v>0.26</v>
      </c>
      <c r="Y67">
        <v>0</v>
      </c>
      <c r="Z67">
        <v>0.5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34</v>
      </c>
      <c r="AG67">
        <v>0.28600000000000003</v>
      </c>
      <c r="AH67">
        <v>2</v>
      </c>
      <c r="AI67">
        <v>46023922</v>
      </c>
      <c r="AJ67">
        <v>60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ROW(Source!A126)</f>
        <v>126</v>
      </c>
      <c r="B68">
        <v>46023923</v>
      </c>
      <c r="C68">
        <v>46023918</v>
      </c>
      <c r="D68">
        <v>45157054</v>
      </c>
      <c r="E68">
        <v>1</v>
      </c>
      <c r="F68">
        <v>1</v>
      </c>
      <c r="G68">
        <v>1080</v>
      </c>
      <c r="H68">
        <v>2</v>
      </c>
      <c r="I68" t="s">
        <v>500</v>
      </c>
      <c r="J68" t="s">
        <v>501</v>
      </c>
      <c r="K68" t="s">
        <v>502</v>
      </c>
      <c r="L68">
        <v>1368</v>
      </c>
      <c r="N68">
        <v>1011</v>
      </c>
      <c r="O68" t="s">
        <v>393</v>
      </c>
      <c r="P68" t="s">
        <v>393</v>
      </c>
      <c r="Q68">
        <v>1</v>
      </c>
      <c r="X68">
        <v>0.25</v>
      </c>
      <c r="Y68">
        <v>0</v>
      </c>
      <c r="Z68">
        <v>1076.06</v>
      </c>
      <c r="AA68">
        <v>18.62</v>
      </c>
      <c r="AB68">
        <v>0</v>
      </c>
      <c r="AC68">
        <v>0</v>
      </c>
      <c r="AD68">
        <v>1</v>
      </c>
      <c r="AE68">
        <v>0</v>
      </c>
      <c r="AF68" t="s">
        <v>34</v>
      </c>
      <c r="AG68">
        <v>0.27500000000000002</v>
      </c>
      <c r="AH68">
        <v>2</v>
      </c>
      <c r="AI68">
        <v>46023923</v>
      </c>
      <c r="AJ68">
        <v>61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ROW(Source!A126)</f>
        <v>126</v>
      </c>
      <c r="B69">
        <v>46023924</v>
      </c>
      <c r="C69">
        <v>46023918</v>
      </c>
      <c r="D69">
        <v>45156998</v>
      </c>
      <c r="E69">
        <v>1</v>
      </c>
      <c r="F69">
        <v>1</v>
      </c>
      <c r="G69">
        <v>1080</v>
      </c>
      <c r="H69">
        <v>2</v>
      </c>
      <c r="I69" t="s">
        <v>503</v>
      </c>
      <c r="J69" t="s">
        <v>504</v>
      </c>
      <c r="K69" t="s">
        <v>505</v>
      </c>
      <c r="L69">
        <v>1368</v>
      </c>
      <c r="N69">
        <v>1011</v>
      </c>
      <c r="O69" t="s">
        <v>393</v>
      </c>
      <c r="P69" t="s">
        <v>393</v>
      </c>
      <c r="Q69">
        <v>1</v>
      </c>
      <c r="X69">
        <v>0.25</v>
      </c>
      <c r="Y69">
        <v>0</v>
      </c>
      <c r="Z69">
        <v>140.38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34</v>
      </c>
      <c r="AG69">
        <v>0.27500000000000002</v>
      </c>
      <c r="AH69">
        <v>2</v>
      </c>
      <c r="AI69">
        <v>46023924</v>
      </c>
      <c r="AJ69">
        <v>62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ROW(Source!A126)</f>
        <v>126</v>
      </c>
      <c r="B70">
        <v>46023925</v>
      </c>
      <c r="C70">
        <v>46023918</v>
      </c>
      <c r="D70">
        <v>45125839</v>
      </c>
      <c r="E70">
        <v>1</v>
      </c>
      <c r="F70">
        <v>1</v>
      </c>
      <c r="G70">
        <v>1080</v>
      </c>
      <c r="H70">
        <v>3</v>
      </c>
      <c r="I70" t="s">
        <v>506</v>
      </c>
      <c r="J70" t="s">
        <v>507</v>
      </c>
      <c r="K70" t="s">
        <v>508</v>
      </c>
      <c r="L70">
        <v>1339</v>
      </c>
      <c r="N70">
        <v>1007</v>
      </c>
      <c r="O70" t="s">
        <v>121</v>
      </c>
      <c r="P70" t="s">
        <v>121</v>
      </c>
      <c r="Q70">
        <v>1</v>
      </c>
      <c r="X70">
        <v>0.26700000000000002</v>
      </c>
      <c r="Y70">
        <v>7.07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33</v>
      </c>
      <c r="AG70">
        <v>0.26700000000000002</v>
      </c>
      <c r="AH70">
        <v>2</v>
      </c>
      <c r="AI70">
        <v>46023925</v>
      </c>
      <c r="AJ70">
        <v>63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ROW(Source!A126)</f>
        <v>126</v>
      </c>
      <c r="B71">
        <v>46023926</v>
      </c>
      <c r="C71">
        <v>46023918</v>
      </c>
      <c r="D71">
        <v>45128469</v>
      </c>
      <c r="E71">
        <v>1</v>
      </c>
      <c r="F71">
        <v>1</v>
      </c>
      <c r="G71">
        <v>1080</v>
      </c>
      <c r="H71">
        <v>3</v>
      </c>
      <c r="I71" t="s">
        <v>509</v>
      </c>
      <c r="J71" t="s">
        <v>510</v>
      </c>
      <c r="K71" t="s">
        <v>511</v>
      </c>
      <c r="L71">
        <v>1354</v>
      </c>
      <c r="N71">
        <v>1010</v>
      </c>
      <c r="O71" t="s">
        <v>116</v>
      </c>
      <c r="P71" t="s">
        <v>116</v>
      </c>
      <c r="Q71">
        <v>1</v>
      </c>
      <c r="X71">
        <v>2.5</v>
      </c>
      <c r="Y71">
        <v>54.92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33</v>
      </c>
      <c r="AG71">
        <v>2.5</v>
      </c>
      <c r="AH71">
        <v>2</v>
      </c>
      <c r="AI71">
        <v>46023926</v>
      </c>
      <c r="AJ71">
        <v>64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ROW(Source!A127)</f>
        <v>127</v>
      </c>
      <c r="B72">
        <v>46023928</v>
      </c>
      <c r="C72">
        <v>46023927</v>
      </c>
      <c r="D72">
        <v>45086191</v>
      </c>
      <c r="E72">
        <v>1080</v>
      </c>
      <c r="F72">
        <v>1</v>
      </c>
      <c r="G72">
        <v>1080</v>
      </c>
      <c r="H72">
        <v>1</v>
      </c>
      <c r="I72" t="s">
        <v>387</v>
      </c>
      <c r="J72" t="s">
        <v>3</v>
      </c>
      <c r="K72" t="s">
        <v>388</v>
      </c>
      <c r="L72">
        <v>1191</v>
      </c>
      <c r="N72">
        <v>1013</v>
      </c>
      <c r="O72" t="s">
        <v>389</v>
      </c>
      <c r="P72" t="s">
        <v>389</v>
      </c>
      <c r="Q72">
        <v>1</v>
      </c>
      <c r="X72">
        <v>0.04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237</v>
      </c>
      <c r="AG72">
        <v>8.8000000000000009E-2</v>
      </c>
      <c r="AH72">
        <v>2</v>
      </c>
      <c r="AI72">
        <v>46023928</v>
      </c>
      <c r="AJ72">
        <v>65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ROW(Source!A127)</f>
        <v>127</v>
      </c>
      <c r="B73">
        <v>46023929</v>
      </c>
      <c r="C73">
        <v>46023927</v>
      </c>
      <c r="D73">
        <v>45157054</v>
      </c>
      <c r="E73">
        <v>1</v>
      </c>
      <c r="F73">
        <v>1</v>
      </c>
      <c r="G73">
        <v>1080</v>
      </c>
      <c r="H73">
        <v>2</v>
      </c>
      <c r="I73" t="s">
        <v>500</v>
      </c>
      <c r="J73" t="s">
        <v>501</v>
      </c>
      <c r="K73" t="s">
        <v>502</v>
      </c>
      <c r="L73">
        <v>1368</v>
      </c>
      <c r="N73">
        <v>1011</v>
      </c>
      <c r="O73" t="s">
        <v>393</v>
      </c>
      <c r="P73" t="s">
        <v>393</v>
      </c>
      <c r="Q73">
        <v>1</v>
      </c>
      <c r="X73">
        <v>0.04</v>
      </c>
      <c r="Y73">
        <v>0</v>
      </c>
      <c r="Z73">
        <v>1076.06</v>
      </c>
      <c r="AA73">
        <v>18.62</v>
      </c>
      <c r="AB73">
        <v>0</v>
      </c>
      <c r="AC73">
        <v>0</v>
      </c>
      <c r="AD73">
        <v>1</v>
      </c>
      <c r="AE73">
        <v>0</v>
      </c>
      <c r="AF73" t="s">
        <v>237</v>
      </c>
      <c r="AG73">
        <v>8.8000000000000009E-2</v>
      </c>
      <c r="AH73">
        <v>2</v>
      </c>
      <c r="AI73">
        <v>46023929</v>
      </c>
      <c r="AJ73">
        <v>66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ROW(Source!A127)</f>
        <v>127</v>
      </c>
      <c r="B74">
        <v>46023930</v>
      </c>
      <c r="C74">
        <v>46023927</v>
      </c>
      <c r="D74">
        <v>45156998</v>
      </c>
      <c r="E74">
        <v>1</v>
      </c>
      <c r="F74">
        <v>1</v>
      </c>
      <c r="G74">
        <v>1080</v>
      </c>
      <c r="H74">
        <v>2</v>
      </c>
      <c r="I74" t="s">
        <v>503</v>
      </c>
      <c r="J74" t="s">
        <v>504</v>
      </c>
      <c r="K74" t="s">
        <v>505</v>
      </c>
      <c r="L74">
        <v>1368</v>
      </c>
      <c r="N74">
        <v>1011</v>
      </c>
      <c r="O74" t="s">
        <v>393</v>
      </c>
      <c r="P74" t="s">
        <v>393</v>
      </c>
      <c r="Q74">
        <v>1</v>
      </c>
      <c r="X74">
        <v>0.04</v>
      </c>
      <c r="Y74">
        <v>0</v>
      </c>
      <c r="Z74">
        <v>140.38</v>
      </c>
      <c r="AA74">
        <v>12.62</v>
      </c>
      <c r="AB74">
        <v>0</v>
      </c>
      <c r="AC74">
        <v>0</v>
      </c>
      <c r="AD74">
        <v>1</v>
      </c>
      <c r="AE74">
        <v>0</v>
      </c>
      <c r="AF74" t="s">
        <v>237</v>
      </c>
      <c r="AG74">
        <v>8.8000000000000009E-2</v>
      </c>
      <c r="AH74">
        <v>2</v>
      </c>
      <c r="AI74">
        <v>46023930</v>
      </c>
      <c r="AJ74">
        <v>67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ROW(Source!A127)</f>
        <v>127</v>
      </c>
      <c r="B75">
        <v>46023931</v>
      </c>
      <c r="C75">
        <v>46023927</v>
      </c>
      <c r="D75">
        <v>45125839</v>
      </c>
      <c r="E75">
        <v>1</v>
      </c>
      <c r="F75">
        <v>1</v>
      </c>
      <c r="G75">
        <v>1080</v>
      </c>
      <c r="H75">
        <v>3</v>
      </c>
      <c r="I75" t="s">
        <v>506</v>
      </c>
      <c r="J75" t="s">
        <v>507</v>
      </c>
      <c r="K75" t="s">
        <v>508</v>
      </c>
      <c r="L75">
        <v>1339</v>
      </c>
      <c r="N75">
        <v>1007</v>
      </c>
      <c r="O75" t="s">
        <v>121</v>
      </c>
      <c r="P75" t="s">
        <v>121</v>
      </c>
      <c r="Q75">
        <v>1</v>
      </c>
      <c r="X75">
        <v>4.4999999999999998E-2</v>
      </c>
      <c r="Y75">
        <v>7.07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236</v>
      </c>
      <c r="AG75">
        <v>0.09</v>
      </c>
      <c r="AH75">
        <v>2</v>
      </c>
      <c r="AI75">
        <v>46023931</v>
      </c>
      <c r="AJ75">
        <v>68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ROW(Source!A127)</f>
        <v>127</v>
      </c>
      <c r="B76">
        <v>46023932</v>
      </c>
      <c r="C76">
        <v>46023927</v>
      </c>
      <c r="D76">
        <v>45128469</v>
      </c>
      <c r="E76">
        <v>1</v>
      </c>
      <c r="F76">
        <v>1</v>
      </c>
      <c r="G76">
        <v>1080</v>
      </c>
      <c r="H76">
        <v>3</v>
      </c>
      <c r="I76" t="s">
        <v>509</v>
      </c>
      <c r="J76" t="s">
        <v>510</v>
      </c>
      <c r="K76" t="s">
        <v>511</v>
      </c>
      <c r="L76">
        <v>1354</v>
      </c>
      <c r="N76">
        <v>1010</v>
      </c>
      <c r="O76" t="s">
        <v>116</v>
      </c>
      <c r="P76" t="s">
        <v>116</v>
      </c>
      <c r="Q76">
        <v>1</v>
      </c>
      <c r="X76">
        <v>0.41</v>
      </c>
      <c r="Y76">
        <v>54.92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236</v>
      </c>
      <c r="AG76">
        <v>0.82</v>
      </c>
      <c r="AH76">
        <v>2</v>
      </c>
      <c r="AI76">
        <v>46023932</v>
      </c>
      <c r="AJ76">
        <v>69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ROW(Source!A128)</f>
        <v>128</v>
      </c>
      <c r="B77">
        <v>46020314</v>
      </c>
      <c r="C77">
        <v>46020303</v>
      </c>
      <c r="D77">
        <v>45086191</v>
      </c>
      <c r="E77">
        <v>1080</v>
      </c>
      <c r="F77">
        <v>1</v>
      </c>
      <c r="G77">
        <v>1080</v>
      </c>
      <c r="H77">
        <v>1</v>
      </c>
      <c r="I77" t="s">
        <v>387</v>
      </c>
      <c r="J77" t="s">
        <v>3</v>
      </c>
      <c r="K77" t="s">
        <v>388</v>
      </c>
      <c r="L77">
        <v>1191</v>
      </c>
      <c r="N77">
        <v>1013</v>
      </c>
      <c r="O77" t="s">
        <v>389</v>
      </c>
      <c r="P77" t="s">
        <v>389</v>
      </c>
      <c r="Q77">
        <v>1</v>
      </c>
      <c r="X77">
        <v>155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34</v>
      </c>
      <c r="AG77">
        <v>170.5</v>
      </c>
      <c r="AH77">
        <v>2</v>
      </c>
      <c r="AI77">
        <v>46020304</v>
      </c>
      <c r="AJ77">
        <v>70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ROW(Source!A128)</f>
        <v>128</v>
      </c>
      <c r="B78">
        <v>46020315</v>
      </c>
      <c r="C78">
        <v>46020303</v>
      </c>
      <c r="D78">
        <v>45157198</v>
      </c>
      <c r="E78">
        <v>1</v>
      </c>
      <c r="F78">
        <v>1</v>
      </c>
      <c r="G78">
        <v>1080</v>
      </c>
      <c r="H78">
        <v>2</v>
      </c>
      <c r="I78" t="s">
        <v>398</v>
      </c>
      <c r="J78" t="s">
        <v>399</v>
      </c>
      <c r="K78" t="s">
        <v>400</v>
      </c>
      <c r="L78">
        <v>1368</v>
      </c>
      <c r="N78">
        <v>1011</v>
      </c>
      <c r="O78" t="s">
        <v>393</v>
      </c>
      <c r="P78" t="s">
        <v>393</v>
      </c>
      <c r="Q78">
        <v>1</v>
      </c>
      <c r="X78">
        <v>37.5</v>
      </c>
      <c r="Y78">
        <v>0</v>
      </c>
      <c r="Z78">
        <v>41.45</v>
      </c>
      <c r="AA78">
        <v>12.62</v>
      </c>
      <c r="AB78">
        <v>0</v>
      </c>
      <c r="AC78">
        <v>0</v>
      </c>
      <c r="AD78">
        <v>1</v>
      </c>
      <c r="AE78">
        <v>0</v>
      </c>
      <c r="AF78" t="s">
        <v>34</v>
      </c>
      <c r="AG78">
        <v>41.25</v>
      </c>
      <c r="AH78">
        <v>2</v>
      </c>
      <c r="AI78">
        <v>46020305</v>
      </c>
      <c r="AJ78">
        <v>71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ROW(Source!A128)</f>
        <v>128</v>
      </c>
      <c r="B79">
        <v>46020316</v>
      </c>
      <c r="C79">
        <v>46020303</v>
      </c>
      <c r="D79">
        <v>45157456</v>
      </c>
      <c r="E79">
        <v>1</v>
      </c>
      <c r="F79">
        <v>1</v>
      </c>
      <c r="G79">
        <v>1080</v>
      </c>
      <c r="H79">
        <v>2</v>
      </c>
      <c r="I79" t="s">
        <v>512</v>
      </c>
      <c r="J79" t="s">
        <v>513</v>
      </c>
      <c r="K79" t="s">
        <v>514</v>
      </c>
      <c r="L79">
        <v>1368</v>
      </c>
      <c r="N79">
        <v>1011</v>
      </c>
      <c r="O79" t="s">
        <v>393</v>
      </c>
      <c r="P79" t="s">
        <v>393</v>
      </c>
      <c r="Q79">
        <v>1</v>
      </c>
      <c r="X79">
        <v>1.29</v>
      </c>
      <c r="Y79">
        <v>0</v>
      </c>
      <c r="Z79">
        <v>3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34</v>
      </c>
      <c r="AG79">
        <v>1.4190000000000003</v>
      </c>
      <c r="AH79">
        <v>2</v>
      </c>
      <c r="AI79">
        <v>46020306</v>
      </c>
      <c r="AJ79">
        <v>72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ROW(Source!A128)</f>
        <v>128</v>
      </c>
      <c r="B80">
        <v>46020317</v>
      </c>
      <c r="C80">
        <v>46020303</v>
      </c>
      <c r="D80">
        <v>45157686</v>
      </c>
      <c r="E80">
        <v>1</v>
      </c>
      <c r="F80">
        <v>1</v>
      </c>
      <c r="G80">
        <v>1080</v>
      </c>
      <c r="H80">
        <v>2</v>
      </c>
      <c r="I80" t="s">
        <v>497</v>
      </c>
      <c r="J80" t="s">
        <v>498</v>
      </c>
      <c r="K80" t="s">
        <v>499</v>
      </c>
      <c r="L80">
        <v>1368</v>
      </c>
      <c r="N80">
        <v>1011</v>
      </c>
      <c r="O80" t="s">
        <v>393</v>
      </c>
      <c r="P80" t="s">
        <v>393</v>
      </c>
      <c r="Q80">
        <v>1</v>
      </c>
      <c r="X80">
        <v>75</v>
      </c>
      <c r="Y80">
        <v>0</v>
      </c>
      <c r="Z80">
        <v>0.5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34</v>
      </c>
      <c r="AG80">
        <v>82.5</v>
      </c>
      <c r="AH80">
        <v>2</v>
      </c>
      <c r="AI80">
        <v>46020307</v>
      </c>
      <c r="AJ80">
        <v>73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ROW(Source!A128)</f>
        <v>128</v>
      </c>
      <c r="B81">
        <v>46020318</v>
      </c>
      <c r="C81">
        <v>46020303</v>
      </c>
      <c r="D81">
        <v>45157020</v>
      </c>
      <c r="E81">
        <v>1</v>
      </c>
      <c r="F81">
        <v>1</v>
      </c>
      <c r="G81">
        <v>1080</v>
      </c>
      <c r="H81">
        <v>2</v>
      </c>
      <c r="I81" t="s">
        <v>515</v>
      </c>
      <c r="J81" t="s">
        <v>516</v>
      </c>
      <c r="K81" t="s">
        <v>517</v>
      </c>
      <c r="L81">
        <v>1368</v>
      </c>
      <c r="N81">
        <v>1011</v>
      </c>
      <c r="O81" t="s">
        <v>393</v>
      </c>
      <c r="P81" t="s">
        <v>393</v>
      </c>
      <c r="Q81">
        <v>1</v>
      </c>
      <c r="X81">
        <v>1.55</v>
      </c>
      <c r="Y81">
        <v>0</v>
      </c>
      <c r="Z81">
        <v>219.56</v>
      </c>
      <c r="AA81">
        <v>18.62</v>
      </c>
      <c r="AB81">
        <v>0</v>
      </c>
      <c r="AC81">
        <v>0</v>
      </c>
      <c r="AD81">
        <v>1</v>
      </c>
      <c r="AE81">
        <v>0</v>
      </c>
      <c r="AF81" t="s">
        <v>34</v>
      </c>
      <c r="AG81">
        <v>1.7050000000000003</v>
      </c>
      <c r="AH81">
        <v>2</v>
      </c>
      <c r="AI81">
        <v>46020308</v>
      </c>
      <c r="AJ81">
        <v>74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ROW(Source!A129)</f>
        <v>129</v>
      </c>
      <c r="B82">
        <v>46020328</v>
      </c>
      <c r="C82">
        <v>46020319</v>
      </c>
      <c r="D82">
        <v>45086191</v>
      </c>
      <c r="E82">
        <v>1080</v>
      </c>
      <c r="F82">
        <v>1</v>
      </c>
      <c r="G82">
        <v>1080</v>
      </c>
      <c r="H82">
        <v>1</v>
      </c>
      <c r="I82" t="s">
        <v>387</v>
      </c>
      <c r="J82" t="s">
        <v>3</v>
      </c>
      <c r="K82" t="s">
        <v>388</v>
      </c>
      <c r="L82">
        <v>1191</v>
      </c>
      <c r="N82">
        <v>1013</v>
      </c>
      <c r="O82" t="s">
        <v>389</v>
      </c>
      <c r="P82" t="s">
        <v>389</v>
      </c>
      <c r="Q82">
        <v>1</v>
      </c>
      <c r="X82">
        <v>49.5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34</v>
      </c>
      <c r="AG82">
        <v>54.45</v>
      </c>
      <c r="AH82">
        <v>2</v>
      </c>
      <c r="AI82">
        <v>46020320</v>
      </c>
      <c r="AJ82">
        <v>75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ROW(Source!A129)</f>
        <v>129</v>
      </c>
      <c r="B83">
        <v>46020329</v>
      </c>
      <c r="C83">
        <v>46020319</v>
      </c>
      <c r="D83">
        <v>45156783</v>
      </c>
      <c r="E83">
        <v>1</v>
      </c>
      <c r="F83">
        <v>1</v>
      </c>
      <c r="G83">
        <v>1080</v>
      </c>
      <c r="H83">
        <v>2</v>
      </c>
      <c r="I83" t="s">
        <v>395</v>
      </c>
      <c r="J83" t="s">
        <v>396</v>
      </c>
      <c r="K83" t="s">
        <v>397</v>
      </c>
      <c r="L83">
        <v>1368</v>
      </c>
      <c r="N83">
        <v>1011</v>
      </c>
      <c r="O83" t="s">
        <v>393</v>
      </c>
      <c r="P83" t="s">
        <v>393</v>
      </c>
      <c r="Q83">
        <v>1</v>
      </c>
      <c r="X83">
        <v>2.87</v>
      </c>
      <c r="Y83">
        <v>0</v>
      </c>
      <c r="Z83">
        <v>145.59</v>
      </c>
      <c r="AA83">
        <v>14.54</v>
      </c>
      <c r="AB83">
        <v>0</v>
      </c>
      <c r="AC83">
        <v>0</v>
      </c>
      <c r="AD83">
        <v>1</v>
      </c>
      <c r="AE83">
        <v>0</v>
      </c>
      <c r="AF83" t="s">
        <v>34</v>
      </c>
      <c r="AG83">
        <v>3.1570000000000005</v>
      </c>
      <c r="AH83">
        <v>2</v>
      </c>
      <c r="AI83">
        <v>46020321</v>
      </c>
      <c r="AJ83">
        <v>76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ROW(Source!A129)</f>
        <v>129</v>
      </c>
      <c r="B84">
        <v>46020330</v>
      </c>
      <c r="C84">
        <v>46020319</v>
      </c>
      <c r="D84">
        <v>45156765</v>
      </c>
      <c r="E84">
        <v>1</v>
      </c>
      <c r="F84">
        <v>1</v>
      </c>
      <c r="G84">
        <v>1080</v>
      </c>
      <c r="H84">
        <v>2</v>
      </c>
      <c r="I84" t="s">
        <v>518</v>
      </c>
      <c r="J84" t="s">
        <v>519</v>
      </c>
      <c r="K84" t="s">
        <v>520</v>
      </c>
      <c r="L84">
        <v>1368</v>
      </c>
      <c r="N84">
        <v>1011</v>
      </c>
      <c r="O84" t="s">
        <v>393</v>
      </c>
      <c r="P84" t="s">
        <v>393</v>
      </c>
      <c r="Q84">
        <v>1</v>
      </c>
      <c r="X84">
        <v>7.86</v>
      </c>
      <c r="Y84">
        <v>0</v>
      </c>
      <c r="Z84">
        <v>245.8</v>
      </c>
      <c r="AA84">
        <v>16.93</v>
      </c>
      <c r="AB84">
        <v>0</v>
      </c>
      <c r="AC84">
        <v>0</v>
      </c>
      <c r="AD84">
        <v>1</v>
      </c>
      <c r="AE84">
        <v>0</v>
      </c>
      <c r="AF84" t="s">
        <v>34</v>
      </c>
      <c r="AG84">
        <v>8.6460000000000008</v>
      </c>
      <c r="AH84">
        <v>2</v>
      </c>
      <c r="AI84">
        <v>46020322</v>
      </c>
      <c r="AJ84">
        <v>77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ROW(Source!A129)</f>
        <v>129</v>
      </c>
      <c r="B85">
        <v>46020331</v>
      </c>
      <c r="C85">
        <v>46020319</v>
      </c>
      <c r="D85">
        <v>45157456</v>
      </c>
      <c r="E85">
        <v>1</v>
      </c>
      <c r="F85">
        <v>1</v>
      </c>
      <c r="G85">
        <v>1080</v>
      </c>
      <c r="H85">
        <v>2</v>
      </c>
      <c r="I85" t="s">
        <v>512</v>
      </c>
      <c r="J85" t="s">
        <v>513</v>
      </c>
      <c r="K85" t="s">
        <v>514</v>
      </c>
      <c r="L85">
        <v>1368</v>
      </c>
      <c r="N85">
        <v>1011</v>
      </c>
      <c r="O85" t="s">
        <v>393</v>
      </c>
      <c r="P85" t="s">
        <v>393</v>
      </c>
      <c r="Q85">
        <v>1</v>
      </c>
      <c r="X85">
        <v>1.98</v>
      </c>
      <c r="Y85">
        <v>0</v>
      </c>
      <c r="Z85">
        <v>3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34</v>
      </c>
      <c r="AG85">
        <v>2.1779999999999999</v>
      </c>
      <c r="AH85">
        <v>2</v>
      </c>
      <c r="AI85">
        <v>46020323</v>
      </c>
      <c r="AJ85">
        <v>78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ROW(Source!A130)</f>
        <v>130</v>
      </c>
      <c r="B86">
        <v>46020335</v>
      </c>
      <c r="C86">
        <v>46020332</v>
      </c>
      <c r="D86">
        <v>45086191</v>
      </c>
      <c r="E86">
        <v>1080</v>
      </c>
      <c r="F86">
        <v>1</v>
      </c>
      <c r="G86">
        <v>1080</v>
      </c>
      <c r="H86">
        <v>1</v>
      </c>
      <c r="I86" t="s">
        <v>387</v>
      </c>
      <c r="J86" t="s">
        <v>3</v>
      </c>
      <c r="K86" t="s">
        <v>388</v>
      </c>
      <c r="L86">
        <v>1191</v>
      </c>
      <c r="N86">
        <v>1013</v>
      </c>
      <c r="O86" t="s">
        <v>389</v>
      </c>
      <c r="P86" t="s">
        <v>389</v>
      </c>
      <c r="Q86">
        <v>1</v>
      </c>
      <c r="X86">
        <v>76.7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34</v>
      </c>
      <c r="AG86">
        <v>84.37</v>
      </c>
      <c r="AH86">
        <v>2</v>
      </c>
      <c r="AI86">
        <v>46020333</v>
      </c>
      <c r="AJ86">
        <v>79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ROW(Source!A131)</f>
        <v>131</v>
      </c>
      <c r="B87">
        <v>46020339</v>
      </c>
      <c r="C87">
        <v>46020336</v>
      </c>
      <c r="D87">
        <v>45086185</v>
      </c>
      <c r="E87">
        <v>1080</v>
      </c>
      <c r="F87">
        <v>1</v>
      </c>
      <c r="G87">
        <v>1080</v>
      </c>
      <c r="H87">
        <v>2</v>
      </c>
      <c r="I87" t="s">
        <v>521</v>
      </c>
      <c r="J87" t="s">
        <v>3</v>
      </c>
      <c r="K87" t="s">
        <v>522</v>
      </c>
      <c r="L87">
        <v>1344</v>
      </c>
      <c r="N87">
        <v>1008</v>
      </c>
      <c r="O87" t="s">
        <v>523</v>
      </c>
      <c r="P87" t="s">
        <v>523</v>
      </c>
      <c r="Q87">
        <v>1</v>
      </c>
      <c r="X87">
        <v>8.86</v>
      </c>
      <c r="Y87">
        <v>0</v>
      </c>
      <c r="Z87">
        <v>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8.86</v>
      </c>
      <c r="AH87">
        <v>2</v>
      </c>
      <c r="AI87">
        <v>46020337</v>
      </c>
      <c r="AJ87">
        <v>80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ROW(Source!A133)</f>
        <v>133</v>
      </c>
      <c r="B88">
        <v>46020358</v>
      </c>
      <c r="C88">
        <v>46020341</v>
      </c>
      <c r="D88">
        <v>45086191</v>
      </c>
      <c r="E88">
        <v>1080</v>
      </c>
      <c r="F88">
        <v>1</v>
      </c>
      <c r="G88">
        <v>1080</v>
      </c>
      <c r="H88">
        <v>1</v>
      </c>
      <c r="I88" t="s">
        <v>387</v>
      </c>
      <c r="J88" t="s">
        <v>3</v>
      </c>
      <c r="K88" t="s">
        <v>388</v>
      </c>
      <c r="L88">
        <v>1191</v>
      </c>
      <c r="N88">
        <v>1013</v>
      </c>
      <c r="O88" t="s">
        <v>389</v>
      </c>
      <c r="P88" t="s">
        <v>389</v>
      </c>
      <c r="Q88">
        <v>1</v>
      </c>
      <c r="X88">
        <v>14.4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34</v>
      </c>
      <c r="AG88">
        <v>15.840000000000002</v>
      </c>
      <c r="AH88">
        <v>2</v>
      </c>
      <c r="AI88">
        <v>46020342</v>
      </c>
      <c r="AJ88">
        <v>81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ROW(Source!A133)</f>
        <v>133</v>
      </c>
      <c r="B89">
        <v>46020359</v>
      </c>
      <c r="C89">
        <v>46020341</v>
      </c>
      <c r="D89">
        <v>45156802</v>
      </c>
      <c r="E89">
        <v>1</v>
      </c>
      <c r="F89">
        <v>1</v>
      </c>
      <c r="G89">
        <v>1080</v>
      </c>
      <c r="H89">
        <v>2</v>
      </c>
      <c r="I89" t="s">
        <v>524</v>
      </c>
      <c r="J89" t="s">
        <v>525</v>
      </c>
      <c r="K89" t="s">
        <v>526</v>
      </c>
      <c r="L89">
        <v>1368</v>
      </c>
      <c r="N89">
        <v>1011</v>
      </c>
      <c r="O89" t="s">
        <v>393</v>
      </c>
      <c r="P89" t="s">
        <v>393</v>
      </c>
      <c r="Q89">
        <v>1</v>
      </c>
      <c r="X89">
        <v>1.66</v>
      </c>
      <c r="Y89">
        <v>0</v>
      </c>
      <c r="Z89">
        <v>120.32</v>
      </c>
      <c r="AA89">
        <v>12.62</v>
      </c>
      <c r="AB89">
        <v>0</v>
      </c>
      <c r="AC89">
        <v>0</v>
      </c>
      <c r="AD89">
        <v>1</v>
      </c>
      <c r="AE89">
        <v>0</v>
      </c>
      <c r="AF89" t="s">
        <v>34</v>
      </c>
      <c r="AG89">
        <v>1.8260000000000001</v>
      </c>
      <c r="AH89">
        <v>2</v>
      </c>
      <c r="AI89">
        <v>46020343</v>
      </c>
      <c r="AJ89">
        <v>82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ROW(Source!A133)</f>
        <v>133</v>
      </c>
      <c r="B90">
        <v>46020360</v>
      </c>
      <c r="C90">
        <v>46020341</v>
      </c>
      <c r="D90">
        <v>45157062</v>
      </c>
      <c r="E90">
        <v>1</v>
      </c>
      <c r="F90">
        <v>1</v>
      </c>
      <c r="G90">
        <v>1080</v>
      </c>
      <c r="H90">
        <v>2</v>
      </c>
      <c r="I90" t="s">
        <v>527</v>
      </c>
      <c r="J90" t="s">
        <v>528</v>
      </c>
      <c r="K90" t="s">
        <v>529</v>
      </c>
      <c r="L90">
        <v>1368</v>
      </c>
      <c r="N90">
        <v>1011</v>
      </c>
      <c r="O90" t="s">
        <v>393</v>
      </c>
      <c r="P90" t="s">
        <v>393</v>
      </c>
      <c r="Q90">
        <v>1</v>
      </c>
      <c r="X90">
        <v>1.66</v>
      </c>
      <c r="Y90">
        <v>0</v>
      </c>
      <c r="Z90">
        <v>281.32</v>
      </c>
      <c r="AA90">
        <v>16.93</v>
      </c>
      <c r="AB90">
        <v>0</v>
      </c>
      <c r="AC90">
        <v>0</v>
      </c>
      <c r="AD90">
        <v>1</v>
      </c>
      <c r="AE90">
        <v>0</v>
      </c>
      <c r="AF90" t="s">
        <v>34</v>
      </c>
      <c r="AG90">
        <v>1.8260000000000001</v>
      </c>
      <c r="AH90">
        <v>2</v>
      </c>
      <c r="AI90">
        <v>46020344</v>
      </c>
      <c r="AJ90">
        <v>83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ROW(Source!A133)</f>
        <v>133</v>
      </c>
      <c r="B91">
        <v>46020361</v>
      </c>
      <c r="C91">
        <v>46020341</v>
      </c>
      <c r="D91">
        <v>45156998</v>
      </c>
      <c r="E91">
        <v>1</v>
      </c>
      <c r="F91">
        <v>1</v>
      </c>
      <c r="G91">
        <v>1080</v>
      </c>
      <c r="H91">
        <v>2</v>
      </c>
      <c r="I91" t="s">
        <v>503</v>
      </c>
      <c r="J91" t="s">
        <v>504</v>
      </c>
      <c r="K91" t="s">
        <v>505</v>
      </c>
      <c r="L91">
        <v>1368</v>
      </c>
      <c r="N91">
        <v>1011</v>
      </c>
      <c r="O91" t="s">
        <v>393</v>
      </c>
      <c r="P91" t="s">
        <v>393</v>
      </c>
      <c r="Q91">
        <v>1</v>
      </c>
      <c r="X91">
        <v>0.65</v>
      </c>
      <c r="Y91">
        <v>0</v>
      </c>
      <c r="Z91">
        <v>140.38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34</v>
      </c>
      <c r="AG91">
        <v>0.71500000000000008</v>
      </c>
      <c r="AH91">
        <v>2</v>
      </c>
      <c r="AI91">
        <v>46020345</v>
      </c>
      <c r="AJ91">
        <v>84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ROW(Source!A133)</f>
        <v>133</v>
      </c>
      <c r="B92">
        <v>46020362</v>
      </c>
      <c r="C92">
        <v>46020341</v>
      </c>
      <c r="D92">
        <v>45157020</v>
      </c>
      <c r="E92">
        <v>1</v>
      </c>
      <c r="F92">
        <v>1</v>
      </c>
      <c r="G92">
        <v>1080</v>
      </c>
      <c r="H92">
        <v>2</v>
      </c>
      <c r="I92" t="s">
        <v>515</v>
      </c>
      <c r="J92" t="s">
        <v>516</v>
      </c>
      <c r="K92" t="s">
        <v>517</v>
      </c>
      <c r="L92">
        <v>1368</v>
      </c>
      <c r="N92">
        <v>1011</v>
      </c>
      <c r="O92" t="s">
        <v>393</v>
      </c>
      <c r="P92" t="s">
        <v>393</v>
      </c>
      <c r="Q92">
        <v>1</v>
      </c>
      <c r="X92">
        <v>1.55</v>
      </c>
      <c r="Y92">
        <v>0</v>
      </c>
      <c r="Z92">
        <v>219.56</v>
      </c>
      <c r="AA92">
        <v>18.62</v>
      </c>
      <c r="AB92">
        <v>0</v>
      </c>
      <c r="AC92">
        <v>0</v>
      </c>
      <c r="AD92">
        <v>1</v>
      </c>
      <c r="AE92">
        <v>0</v>
      </c>
      <c r="AF92" t="s">
        <v>34</v>
      </c>
      <c r="AG92">
        <v>1.7050000000000003</v>
      </c>
      <c r="AH92">
        <v>2</v>
      </c>
      <c r="AI92">
        <v>46020346</v>
      </c>
      <c r="AJ92">
        <v>85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ROW(Source!A133)</f>
        <v>133</v>
      </c>
      <c r="B93">
        <v>46020363</v>
      </c>
      <c r="C93">
        <v>46020341</v>
      </c>
      <c r="D93">
        <v>45156992</v>
      </c>
      <c r="E93">
        <v>1</v>
      </c>
      <c r="F93">
        <v>1</v>
      </c>
      <c r="G93">
        <v>1080</v>
      </c>
      <c r="H93">
        <v>2</v>
      </c>
      <c r="I93" t="s">
        <v>530</v>
      </c>
      <c r="J93" t="s">
        <v>531</v>
      </c>
      <c r="K93" t="s">
        <v>532</v>
      </c>
      <c r="L93">
        <v>1368</v>
      </c>
      <c r="N93">
        <v>1011</v>
      </c>
      <c r="O93" t="s">
        <v>393</v>
      </c>
      <c r="P93" t="s">
        <v>393</v>
      </c>
      <c r="Q93">
        <v>1</v>
      </c>
      <c r="X93">
        <v>0.52</v>
      </c>
      <c r="Y93">
        <v>0</v>
      </c>
      <c r="Z93">
        <v>180.35</v>
      </c>
      <c r="AA93">
        <v>16.93</v>
      </c>
      <c r="AB93">
        <v>0</v>
      </c>
      <c r="AC93">
        <v>0</v>
      </c>
      <c r="AD93">
        <v>1</v>
      </c>
      <c r="AE93">
        <v>0</v>
      </c>
      <c r="AF93" t="s">
        <v>34</v>
      </c>
      <c r="AG93">
        <v>0.57200000000000006</v>
      </c>
      <c r="AH93">
        <v>2</v>
      </c>
      <c r="AI93">
        <v>46020347</v>
      </c>
      <c r="AJ93">
        <v>86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ROW(Source!A133)</f>
        <v>133</v>
      </c>
      <c r="B94">
        <v>46020364</v>
      </c>
      <c r="C94">
        <v>46020341</v>
      </c>
      <c r="D94">
        <v>45125839</v>
      </c>
      <c r="E94">
        <v>1</v>
      </c>
      <c r="F94">
        <v>1</v>
      </c>
      <c r="G94">
        <v>1080</v>
      </c>
      <c r="H94">
        <v>3</v>
      </c>
      <c r="I94" t="s">
        <v>506</v>
      </c>
      <c r="J94" t="s">
        <v>507</v>
      </c>
      <c r="K94" t="s">
        <v>508</v>
      </c>
      <c r="L94">
        <v>1339</v>
      </c>
      <c r="N94">
        <v>1007</v>
      </c>
      <c r="O94" t="s">
        <v>121</v>
      </c>
      <c r="P94" t="s">
        <v>121</v>
      </c>
      <c r="Q94">
        <v>1</v>
      </c>
      <c r="X94">
        <v>5</v>
      </c>
      <c r="Y94">
        <v>7.07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33</v>
      </c>
      <c r="AG94">
        <v>5</v>
      </c>
      <c r="AH94">
        <v>2</v>
      </c>
      <c r="AI94">
        <v>46020348</v>
      </c>
      <c r="AJ94">
        <v>87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ROW(Source!A133)</f>
        <v>133</v>
      </c>
      <c r="B95">
        <v>46020365</v>
      </c>
      <c r="C95">
        <v>46020341</v>
      </c>
      <c r="D95">
        <v>45118045</v>
      </c>
      <c r="E95">
        <v>1080</v>
      </c>
      <c r="F95">
        <v>1</v>
      </c>
      <c r="G95">
        <v>1080</v>
      </c>
      <c r="H95">
        <v>3</v>
      </c>
      <c r="I95" t="s">
        <v>594</v>
      </c>
      <c r="J95" t="s">
        <v>3</v>
      </c>
      <c r="K95" t="s">
        <v>595</v>
      </c>
      <c r="L95">
        <v>1339</v>
      </c>
      <c r="N95">
        <v>1007</v>
      </c>
      <c r="O95" t="s">
        <v>121</v>
      </c>
      <c r="P95" t="s">
        <v>121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ROW(Source!A135)</f>
        <v>135</v>
      </c>
      <c r="B96">
        <v>46020392</v>
      </c>
      <c r="C96">
        <v>46020367</v>
      </c>
      <c r="D96">
        <v>45086191</v>
      </c>
      <c r="E96">
        <v>1080</v>
      </c>
      <c r="F96">
        <v>1</v>
      </c>
      <c r="G96">
        <v>1080</v>
      </c>
      <c r="H96">
        <v>1</v>
      </c>
      <c r="I96" t="s">
        <v>387</v>
      </c>
      <c r="J96" t="s">
        <v>3</v>
      </c>
      <c r="K96" t="s">
        <v>388</v>
      </c>
      <c r="L96">
        <v>1191</v>
      </c>
      <c r="N96">
        <v>1013</v>
      </c>
      <c r="O96" t="s">
        <v>389</v>
      </c>
      <c r="P96" t="s">
        <v>389</v>
      </c>
      <c r="Q96">
        <v>1</v>
      </c>
      <c r="X96">
        <v>267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34</v>
      </c>
      <c r="AG96">
        <v>293.70000000000005</v>
      </c>
      <c r="AH96">
        <v>2</v>
      </c>
      <c r="AI96">
        <v>46020368</v>
      </c>
      <c r="AJ96">
        <v>89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ROW(Source!A135)</f>
        <v>135</v>
      </c>
      <c r="B97">
        <v>46020393</v>
      </c>
      <c r="C97">
        <v>46020367</v>
      </c>
      <c r="D97">
        <v>45157603</v>
      </c>
      <c r="E97">
        <v>1</v>
      </c>
      <c r="F97">
        <v>1</v>
      </c>
      <c r="G97">
        <v>1080</v>
      </c>
      <c r="H97">
        <v>2</v>
      </c>
      <c r="I97" t="s">
        <v>444</v>
      </c>
      <c r="J97" t="s">
        <v>445</v>
      </c>
      <c r="K97" t="s">
        <v>446</v>
      </c>
      <c r="L97">
        <v>1368</v>
      </c>
      <c r="N97">
        <v>1011</v>
      </c>
      <c r="O97" t="s">
        <v>393</v>
      </c>
      <c r="P97" t="s">
        <v>393</v>
      </c>
      <c r="Q97">
        <v>1</v>
      </c>
      <c r="X97">
        <v>0.59</v>
      </c>
      <c r="Y97">
        <v>0</v>
      </c>
      <c r="Z97">
        <v>83.1</v>
      </c>
      <c r="AA97">
        <v>12.62</v>
      </c>
      <c r="AB97">
        <v>0</v>
      </c>
      <c r="AC97">
        <v>0</v>
      </c>
      <c r="AD97">
        <v>1</v>
      </c>
      <c r="AE97">
        <v>0</v>
      </c>
      <c r="AF97" t="s">
        <v>34</v>
      </c>
      <c r="AG97">
        <v>0.64900000000000002</v>
      </c>
      <c r="AH97">
        <v>2</v>
      </c>
      <c r="AI97">
        <v>46020369</v>
      </c>
      <c r="AJ97">
        <v>90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ROW(Source!A135)</f>
        <v>135</v>
      </c>
      <c r="B98">
        <v>46020394</v>
      </c>
      <c r="C98">
        <v>46020367</v>
      </c>
      <c r="D98">
        <v>45156839</v>
      </c>
      <c r="E98">
        <v>1</v>
      </c>
      <c r="F98">
        <v>1</v>
      </c>
      <c r="G98">
        <v>1080</v>
      </c>
      <c r="H98">
        <v>2</v>
      </c>
      <c r="I98" t="s">
        <v>429</v>
      </c>
      <c r="J98" t="s">
        <v>430</v>
      </c>
      <c r="K98" t="s">
        <v>431</v>
      </c>
      <c r="L98">
        <v>1368</v>
      </c>
      <c r="N98">
        <v>1011</v>
      </c>
      <c r="O98" t="s">
        <v>393</v>
      </c>
      <c r="P98" t="s">
        <v>393</v>
      </c>
      <c r="Q98">
        <v>1</v>
      </c>
      <c r="X98">
        <v>0.45</v>
      </c>
      <c r="Y98">
        <v>0</v>
      </c>
      <c r="Z98">
        <v>179.17</v>
      </c>
      <c r="AA98">
        <v>16.93</v>
      </c>
      <c r="AB98">
        <v>0</v>
      </c>
      <c r="AC98">
        <v>0</v>
      </c>
      <c r="AD98">
        <v>1</v>
      </c>
      <c r="AE98">
        <v>0</v>
      </c>
      <c r="AF98" t="s">
        <v>34</v>
      </c>
      <c r="AG98">
        <v>0.49500000000000005</v>
      </c>
      <c r="AH98">
        <v>2</v>
      </c>
      <c r="AI98">
        <v>46020370</v>
      </c>
      <c r="AJ98">
        <v>91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ROW(Source!A135)</f>
        <v>135</v>
      </c>
      <c r="B99">
        <v>46020395</v>
      </c>
      <c r="C99">
        <v>46020367</v>
      </c>
      <c r="D99">
        <v>45156998</v>
      </c>
      <c r="E99">
        <v>1</v>
      </c>
      <c r="F99">
        <v>1</v>
      </c>
      <c r="G99">
        <v>1080</v>
      </c>
      <c r="H99">
        <v>2</v>
      </c>
      <c r="I99" t="s">
        <v>503</v>
      </c>
      <c r="J99" t="s">
        <v>504</v>
      </c>
      <c r="K99" t="s">
        <v>505</v>
      </c>
      <c r="L99">
        <v>1368</v>
      </c>
      <c r="N99">
        <v>1011</v>
      </c>
      <c r="O99" t="s">
        <v>393</v>
      </c>
      <c r="P99" t="s">
        <v>393</v>
      </c>
      <c r="Q99">
        <v>1</v>
      </c>
      <c r="X99">
        <v>11.76</v>
      </c>
      <c r="Y99">
        <v>0</v>
      </c>
      <c r="Z99">
        <v>140.38</v>
      </c>
      <c r="AA99">
        <v>12.62</v>
      </c>
      <c r="AB99">
        <v>0</v>
      </c>
      <c r="AC99">
        <v>0</v>
      </c>
      <c r="AD99">
        <v>1</v>
      </c>
      <c r="AE99">
        <v>0</v>
      </c>
      <c r="AF99" t="s">
        <v>34</v>
      </c>
      <c r="AG99">
        <v>12.936</v>
      </c>
      <c r="AH99">
        <v>2</v>
      </c>
      <c r="AI99">
        <v>46020371</v>
      </c>
      <c r="AJ99">
        <v>92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ROW(Source!A135)</f>
        <v>135</v>
      </c>
      <c r="B100">
        <v>46020396</v>
      </c>
      <c r="C100">
        <v>46020367</v>
      </c>
      <c r="D100">
        <v>45157029</v>
      </c>
      <c r="E100">
        <v>1</v>
      </c>
      <c r="F100">
        <v>1</v>
      </c>
      <c r="G100">
        <v>1080</v>
      </c>
      <c r="H100">
        <v>2</v>
      </c>
      <c r="I100" t="s">
        <v>533</v>
      </c>
      <c r="J100" t="s">
        <v>534</v>
      </c>
      <c r="K100" t="s">
        <v>535</v>
      </c>
      <c r="L100">
        <v>1368</v>
      </c>
      <c r="N100">
        <v>1011</v>
      </c>
      <c r="O100" t="s">
        <v>393</v>
      </c>
      <c r="P100" t="s">
        <v>393</v>
      </c>
      <c r="Q100">
        <v>1</v>
      </c>
      <c r="X100">
        <v>10.8</v>
      </c>
      <c r="Y100">
        <v>0</v>
      </c>
      <c r="Z100">
        <v>20.51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34</v>
      </c>
      <c r="AG100">
        <v>11.880000000000003</v>
      </c>
      <c r="AH100">
        <v>2</v>
      </c>
      <c r="AI100">
        <v>46020372</v>
      </c>
      <c r="AJ100">
        <v>93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ROW(Source!A135)</f>
        <v>135</v>
      </c>
      <c r="B101">
        <v>46020397</v>
      </c>
      <c r="C101">
        <v>46020367</v>
      </c>
      <c r="D101">
        <v>45157098</v>
      </c>
      <c r="E101">
        <v>1</v>
      </c>
      <c r="F101">
        <v>1</v>
      </c>
      <c r="G101">
        <v>1080</v>
      </c>
      <c r="H101">
        <v>2</v>
      </c>
      <c r="I101" t="s">
        <v>536</v>
      </c>
      <c r="J101" t="s">
        <v>537</v>
      </c>
      <c r="K101" t="s">
        <v>538</v>
      </c>
      <c r="L101">
        <v>1368</v>
      </c>
      <c r="N101">
        <v>1011</v>
      </c>
      <c r="O101" t="s">
        <v>393</v>
      </c>
      <c r="P101" t="s">
        <v>393</v>
      </c>
      <c r="Q101">
        <v>1</v>
      </c>
      <c r="X101">
        <v>17.399999999999999</v>
      </c>
      <c r="Y101">
        <v>0</v>
      </c>
      <c r="Z101">
        <v>0.23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34</v>
      </c>
      <c r="AG101">
        <v>19.14</v>
      </c>
      <c r="AH101">
        <v>2</v>
      </c>
      <c r="AI101">
        <v>46020373</v>
      </c>
      <c r="AJ101">
        <v>94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ROW(Source!A135)</f>
        <v>135</v>
      </c>
      <c r="B102">
        <v>46020398</v>
      </c>
      <c r="C102">
        <v>46020367</v>
      </c>
      <c r="D102">
        <v>45126450</v>
      </c>
      <c r="E102">
        <v>1</v>
      </c>
      <c r="F102">
        <v>1</v>
      </c>
      <c r="G102">
        <v>1080</v>
      </c>
      <c r="H102">
        <v>3</v>
      </c>
      <c r="I102" t="s">
        <v>539</v>
      </c>
      <c r="J102" t="s">
        <v>540</v>
      </c>
      <c r="K102" t="s">
        <v>541</v>
      </c>
      <c r="L102">
        <v>1327</v>
      </c>
      <c r="N102">
        <v>1005</v>
      </c>
      <c r="O102" t="s">
        <v>484</v>
      </c>
      <c r="P102" t="s">
        <v>484</v>
      </c>
      <c r="Q102">
        <v>1</v>
      </c>
      <c r="X102">
        <v>12</v>
      </c>
      <c r="Y102">
        <v>5.0199999999999996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33</v>
      </c>
      <c r="AG102">
        <v>12</v>
      </c>
      <c r="AH102">
        <v>2</v>
      </c>
      <c r="AI102">
        <v>46020374</v>
      </c>
      <c r="AJ102">
        <v>95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ROW(Source!A135)</f>
        <v>135</v>
      </c>
      <c r="B103">
        <v>46020399</v>
      </c>
      <c r="C103">
        <v>46020367</v>
      </c>
      <c r="D103">
        <v>45125839</v>
      </c>
      <c r="E103">
        <v>1</v>
      </c>
      <c r="F103">
        <v>1</v>
      </c>
      <c r="G103">
        <v>1080</v>
      </c>
      <c r="H103">
        <v>3</v>
      </c>
      <c r="I103" t="s">
        <v>506</v>
      </c>
      <c r="J103" t="s">
        <v>507</v>
      </c>
      <c r="K103" t="s">
        <v>508</v>
      </c>
      <c r="L103">
        <v>1339</v>
      </c>
      <c r="N103">
        <v>1007</v>
      </c>
      <c r="O103" t="s">
        <v>121</v>
      </c>
      <c r="P103" t="s">
        <v>121</v>
      </c>
      <c r="Q103">
        <v>1</v>
      </c>
      <c r="X103">
        <v>178</v>
      </c>
      <c r="Y103">
        <v>7.07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33</v>
      </c>
      <c r="AG103">
        <v>178</v>
      </c>
      <c r="AH103">
        <v>2</v>
      </c>
      <c r="AI103">
        <v>46020375</v>
      </c>
      <c r="AJ103">
        <v>96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ROW(Source!A135)</f>
        <v>135</v>
      </c>
      <c r="B104">
        <v>46020400</v>
      </c>
      <c r="C104">
        <v>46020367</v>
      </c>
      <c r="D104">
        <v>45125782</v>
      </c>
      <c r="E104">
        <v>1</v>
      </c>
      <c r="F104">
        <v>1</v>
      </c>
      <c r="G104">
        <v>1080</v>
      </c>
      <c r="H104">
        <v>3</v>
      </c>
      <c r="I104" t="s">
        <v>542</v>
      </c>
      <c r="J104" t="s">
        <v>543</v>
      </c>
      <c r="K104" t="s">
        <v>544</v>
      </c>
      <c r="L104">
        <v>1348</v>
      </c>
      <c r="N104">
        <v>1009</v>
      </c>
      <c r="O104" t="s">
        <v>285</v>
      </c>
      <c r="P104" t="s">
        <v>285</v>
      </c>
      <c r="Q104">
        <v>1000</v>
      </c>
      <c r="X104">
        <v>0.09</v>
      </c>
      <c r="Y104">
        <v>3377.15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33</v>
      </c>
      <c r="AG104">
        <v>0.09</v>
      </c>
      <c r="AH104">
        <v>2</v>
      </c>
      <c r="AI104">
        <v>46020376</v>
      </c>
      <c r="AJ104">
        <v>97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ROW(Source!A135)</f>
        <v>135</v>
      </c>
      <c r="B105">
        <v>46020401</v>
      </c>
      <c r="C105">
        <v>46020367</v>
      </c>
      <c r="D105">
        <v>45126301</v>
      </c>
      <c r="E105">
        <v>1</v>
      </c>
      <c r="F105">
        <v>1</v>
      </c>
      <c r="G105">
        <v>1080</v>
      </c>
      <c r="H105">
        <v>3</v>
      </c>
      <c r="I105" t="s">
        <v>119</v>
      </c>
      <c r="J105" t="s">
        <v>122</v>
      </c>
      <c r="K105" t="s">
        <v>120</v>
      </c>
      <c r="L105">
        <v>1339</v>
      </c>
      <c r="N105">
        <v>1007</v>
      </c>
      <c r="O105" t="s">
        <v>121</v>
      </c>
      <c r="P105" t="s">
        <v>121</v>
      </c>
      <c r="Q105">
        <v>1</v>
      </c>
      <c r="X105">
        <v>40</v>
      </c>
      <c r="Y105">
        <v>99.9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33</v>
      </c>
      <c r="AG105">
        <v>40</v>
      </c>
      <c r="AH105">
        <v>2</v>
      </c>
      <c r="AI105">
        <v>46020377</v>
      </c>
      <c r="AJ105">
        <v>98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ROW(Source!A135)</f>
        <v>135</v>
      </c>
      <c r="B106">
        <v>46020402</v>
      </c>
      <c r="C106">
        <v>46020367</v>
      </c>
      <c r="D106">
        <v>45138456</v>
      </c>
      <c r="E106">
        <v>1</v>
      </c>
      <c r="F106">
        <v>1</v>
      </c>
      <c r="G106">
        <v>1080</v>
      </c>
      <c r="H106">
        <v>3</v>
      </c>
      <c r="I106" t="s">
        <v>545</v>
      </c>
      <c r="J106" t="s">
        <v>546</v>
      </c>
      <c r="K106" t="s">
        <v>547</v>
      </c>
      <c r="L106">
        <v>1327</v>
      </c>
      <c r="N106">
        <v>1005</v>
      </c>
      <c r="O106" t="s">
        <v>484</v>
      </c>
      <c r="P106" t="s">
        <v>484</v>
      </c>
      <c r="Q106">
        <v>1</v>
      </c>
      <c r="X106">
        <v>10.199999999999999</v>
      </c>
      <c r="Y106">
        <v>90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33</v>
      </c>
      <c r="AG106">
        <v>10.199999999999999</v>
      </c>
      <c r="AH106">
        <v>2</v>
      </c>
      <c r="AI106">
        <v>46020378</v>
      </c>
      <c r="AJ106">
        <v>100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ROW(Source!A135)</f>
        <v>135</v>
      </c>
      <c r="B107">
        <v>46020403</v>
      </c>
      <c r="C107">
        <v>46020367</v>
      </c>
      <c r="D107">
        <v>45118893</v>
      </c>
      <c r="E107">
        <v>1080</v>
      </c>
      <c r="F107">
        <v>1</v>
      </c>
      <c r="G107">
        <v>1080</v>
      </c>
      <c r="H107">
        <v>3</v>
      </c>
      <c r="I107" t="s">
        <v>596</v>
      </c>
      <c r="J107" t="s">
        <v>3</v>
      </c>
      <c r="K107" t="s">
        <v>597</v>
      </c>
      <c r="L107">
        <v>1339</v>
      </c>
      <c r="N107">
        <v>1007</v>
      </c>
      <c r="O107" t="s">
        <v>121</v>
      </c>
      <c r="P107" t="s">
        <v>121</v>
      </c>
      <c r="Q107">
        <v>1</v>
      </c>
      <c r="X107">
        <v>162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33</v>
      </c>
      <c r="AG107">
        <v>162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ROW(Source!A137)</f>
        <v>137</v>
      </c>
      <c r="B108">
        <v>46020412</v>
      </c>
      <c r="C108">
        <v>46020405</v>
      </c>
      <c r="D108">
        <v>45086191</v>
      </c>
      <c r="E108">
        <v>1080</v>
      </c>
      <c r="F108">
        <v>1</v>
      </c>
      <c r="G108">
        <v>1080</v>
      </c>
      <c r="H108">
        <v>1</v>
      </c>
      <c r="I108" t="s">
        <v>387</v>
      </c>
      <c r="J108" t="s">
        <v>3</v>
      </c>
      <c r="K108" t="s">
        <v>388</v>
      </c>
      <c r="L108">
        <v>1191</v>
      </c>
      <c r="N108">
        <v>1013</v>
      </c>
      <c r="O108" t="s">
        <v>389</v>
      </c>
      <c r="P108" t="s">
        <v>389</v>
      </c>
      <c r="Q108">
        <v>1</v>
      </c>
      <c r="X108">
        <v>5.17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34</v>
      </c>
      <c r="AG108">
        <v>5.6870000000000003</v>
      </c>
      <c r="AH108">
        <v>2</v>
      </c>
      <c r="AI108">
        <v>46020406</v>
      </c>
      <c r="AJ108">
        <v>101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ROW(Source!A137)</f>
        <v>137</v>
      </c>
      <c r="B109">
        <v>46020413</v>
      </c>
      <c r="C109">
        <v>46020405</v>
      </c>
      <c r="D109">
        <v>45138456</v>
      </c>
      <c r="E109">
        <v>1</v>
      </c>
      <c r="F109">
        <v>1</v>
      </c>
      <c r="G109">
        <v>1080</v>
      </c>
      <c r="H109">
        <v>3</v>
      </c>
      <c r="I109" t="s">
        <v>545</v>
      </c>
      <c r="J109" t="s">
        <v>546</v>
      </c>
      <c r="K109" t="s">
        <v>547</v>
      </c>
      <c r="L109">
        <v>1327</v>
      </c>
      <c r="N109">
        <v>1005</v>
      </c>
      <c r="O109" t="s">
        <v>484</v>
      </c>
      <c r="P109" t="s">
        <v>484</v>
      </c>
      <c r="Q109">
        <v>1</v>
      </c>
      <c r="X109">
        <v>0.65</v>
      </c>
      <c r="Y109">
        <v>90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33</v>
      </c>
      <c r="AG109">
        <v>0.65</v>
      </c>
      <c r="AH109">
        <v>2</v>
      </c>
      <c r="AI109">
        <v>46020407</v>
      </c>
      <c r="AJ109">
        <v>103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ROW(Source!A137)</f>
        <v>137</v>
      </c>
      <c r="B110">
        <v>46020414</v>
      </c>
      <c r="C110">
        <v>46020405</v>
      </c>
      <c r="D110">
        <v>45118893</v>
      </c>
      <c r="E110">
        <v>1080</v>
      </c>
      <c r="F110">
        <v>1</v>
      </c>
      <c r="G110">
        <v>1080</v>
      </c>
      <c r="H110">
        <v>3</v>
      </c>
      <c r="I110" t="s">
        <v>596</v>
      </c>
      <c r="J110" t="s">
        <v>3</v>
      </c>
      <c r="K110" t="s">
        <v>597</v>
      </c>
      <c r="L110">
        <v>1339</v>
      </c>
      <c r="N110">
        <v>1007</v>
      </c>
      <c r="O110" t="s">
        <v>121</v>
      </c>
      <c r="P110" t="s">
        <v>121</v>
      </c>
      <c r="Q110">
        <v>1</v>
      </c>
      <c r="X110">
        <v>10.199999999999999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33</v>
      </c>
      <c r="AG110">
        <v>10.199999999999999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ROW(Source!A139)</f>
        <v>139</v>
      </c>
      <c r="B111">
        <v>46020439</v>
      </c>
      <c r="C111">
        <v>46020416</v>
      </c>
      <c r="D111">
        <v>45086191</v>
      </c>
      <c r="E111">
        <v>1080</v>
      </c>
      <c r="F111">
        <v>1</v>
      </c>
      <c r="G111">
        <v>1080</v>
      </c>
      <c r="H111">
        <v>1</v>
      </c>
      <c r="I111" t="s">
        <v>387</v>
      </c>
      <c r="J111" t="s">
        <v>3</v>
      </c>
      <c r="K111" t="s">
        <v>388</v>
      </c>
      <c r="L111">
        <v>1191</v>
      </c>
      <c r="N111">
        <v>1013</v>
      </c>
      <c r="O111" t="s">
        <v>389</v>
      </c>
      <c r="P111" t="s">
        <v>389</v>
      </c>
      <c r="Q111">
        <v>1</v>
      </c>
      <c r="X111">
        <v>4.29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34</v>
      </c>
      <c r="AG111">
        <v>4.7190000000000003</v>
      </c>
      <c r="AH111">
        <v>2</v>
      </c>
      <c r="AI111">
        <v>46020417</v>
      </c>
      <c r="AJ111">
        <v>104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ROW(Source!A139)</f>
        <v>139</v>
      </c>
      <c r="B112">
        <v>46020440</v>
      </c>
      <c r="C112">
        <v>46020416</v>
      </c>
      <c r="D112">
        <v>45157198</v>
      </c>
      <c r="E112">
        <v>1</v>
      </c>
      <c r="F112">
        <v>1</v>
      </c>
      <c r="G112">
        <v>1080</v>
      </c>
      <c r="H112">
        <v>2</v>
      </c>
      <c r="I112" t="s">
        <v>398</v>
      </c>
      <c r="J112" t="s">
        <v>399</v>
      </c>
      <c r="K112" t="s">
        <v>400</v>
      </c>
      <c r="L112">
        <v>1368</v>
      </c>
      <c r="N112">
        <v>1011</v>
      </c>
      <c r="O112" t="s">
        <v>393</v>
      </c>
      <c r="P112" t="s">
        <v>393</v>
      </c>
      <c r="Q112">
        <v>1</v>
      </c>
      <c r="X112">
        <v>0.3</v>
      </c>
      <c r="Y112">
        <v>0</v>
      </c>
      <c r="Z112">
        <v>41.45</v>
      </c>
      <c r="AA112">
        <v>12.62</v>
      </c>
      <c r="AB112">
        <v>0</v>
      </c>
      <c r="AC112">
        <v>0</v>
      </c>
      <c r="AD112">
        <v>1</v>
      </c>
      <c r="AE112">
        <v>0</v>
      </c>
      <c r="AF112" t="s">
        <v>34</v>
      </c>
      <c r="AG112">
        <v>0.33</v>
      </c>
      <c r="AH112">
        <v>2</v>
      </c>
      <c r="AI112">
        <v>46020418</v>
      </c>
      <c r="AJ112">
        <v>105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ROW(Source!A139)</f>
        <v>139</v>
      </c>
      <c r="B113">
        <v>46020441</v>
      </c>
      <c r="C113">
        <v>46020416</v>
      </c>
      <c r="D113">
        <v>45156905</v>
      </c>
      <c r="E113">
        <v>1</v>
      </c>
      <c r="F113">
        <v>1</v>
      </c>
      <c r="G113">
        <v>1080</v>
      </c>
      <c r="H113">
        <v>2</v>
      </c>
      <c r="I113" t="s">
        <v>548</v>
      </c>
      <c r="J113" t="s">
        <v>549</v>
      </c>
      <c r="K113" t="s">
        <v>550</v>
      </c>
      <c r="L113">
        <v>1368</v>
      </c>
      <c r="N113">
        <v>1011</v>
      </c>
      <c r="O113" t="s">
        <v>393</v>
      </c>
      <c r="P113" t="s">
        <v>393</v>
      </c>
      <c r="Q113">
        <v>1</v>
      </c>
      <c r="X113">
        <v>0.3</v>
      </c>
      <c r="Y113">
        <v>0</v>
      </c>
      <c r="Z113">
        <v>153.94999999999999</v>
      </c>
      <c r="AA113">
        <v>14.54</v>
      </c>
      <c r="AB113">
        <v>0</v>
      </c>
      <c r="AC113">
        <v>0</v>
      </c>
      <c r="AD113">
        <v>1</v>
      </c>
      <c r="AE113">
        <v>0</v>
      </c>
      <c r="AF113" t="s">
        <v>34</v>
      </c>
      <c r="AG113">
        <v>0.33</v>
      </c>
      <c r="AH113">
        <v>2</v>
      </c>
      <c r="AI113">
        <v>46020419</v>
      </c>
      <c r="AJ113">
        <v>106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ROW(Source!A139)</f>
        <v>139</v>
      </c>
      <c r="B114">
        <v>46020442</v>
      </c>
      <c r="C114">
        <v>46020416</v>
      </c>
      <c r="D114">
        <v>45156998</v>
      </c>
      <c r="E114">
        <v>1</v>
      </c>
      <c r="F114">
        <v>1</v>
      </c>
      <c r="G114">
        <v>1080</v>
      </c>
      <c r="H114">
        <v>2</v>
      </c>
      <c r="I114" t="s">
        <v>503</v>
      </c>
      <c r="J114" t="s">
        <v>504</v>
      </c>
      <c r="K114" t="s">
        <v>505</v>
      </c>
      <c r="L114">
        <v>1368</v>
      </c>
      <c r="N114">
        <v>1011</v>
      </c>
      <c r="O114" t="s">
        <v>393</v>
      </c>
      <c r="P114" t="s">
        <v>393</v>
      </c>
      <c r="Q114">
        <v>1</v>
      </c>
      <c r="X114">
        <v>0.3</v>
      </c>
      <c r="Y114">
        <v>0</v>
      </c>
      <c r="Z114">
        <v>140.38</v>
      </c>
      <c r="AA114">
        <v>12.62</v>
      </c>
      <c r="AB114">
        <v>0</v>
      </c>
      <c r="AC114">
        <v>0</v>
      </c>
      <c r="AD114">
        <v>1</v>
      </c>
      <c r="AE114">
        <v>0</v>
      </c>
      <c r="AF114" t="s">
        <v>34</v>
      </c>
      <c r="AG114">
        <v>0.33</v>
      </c>
      <c r="AH114">
        <v>2</v>
      </c>
      <c r="AI114">
        <v>46020420</v>
      </c>
      <c r="AJ114">
        <v>107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ROW(Source!A139)</f>
        <v>139</v>
      </c>
      <c r="B115">
        <v>46020443</v>
      </c>
      <c r="C115">
        <v>46020416</v>
      </c>
      <c r="D115">
        <v>45156999</v>
      </c>
      <c r="E115">
        <v>1</v>
      </c>
      <c r="F115">
        <v>1</v>
      </c>
      <c r="G115">
        <v>1080</v>
      </c>
      <c r="H115">
        <v>2</v>
      </c>
      <c r="I115" t="s">
        <v>551</v>
      </c>
      <c r="J115" t="s">
        <v>552</v>
      </c>
      <c r="K115" t="s">
        <v>553</v>
      </c>
      <c r="L115">
        <v>1368</v>
      </c>
      <c r="N115">
        <v>1011</v>
      </c>
      <c r="O115" t="s">
        <v>393</v>
      </c>
      <c r="P115" t="s">
        <v>393</v>
      </c>
      <c r="Q115">
        <v>1</v>
      </c>
      <c r="X115">
        <v>0.3</v>
      </c>
      <c r="Y115">
        <v>0</v>
      </c>
      <c r="Z115">
        <v>260.5</v>
      </c>
      <c r="AA115">
        <v>18.62</v>
      </c>
      <c r="AB115">
        <v>0</v>
      </c>
      <c r="AC115">
        <v>0</v>
      </c>
      <c r="AD115">
        <v>1</v>
      </c>
      <c r="AE115">
        <v>0</v>
      </c>
      <c r="AF115" t="s">
        <v>34</v>
      </c>
      <c r="AG115">
        <v>0.33</v>
      </c>
      <c r="AH115">
        <v>2</v>
      </c>
      <c r="AI115">
        <v>46020421</v>
      </c>
      <c r="AJ115">
        <v>108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ROW(Source!A139)</f>
        <v>139</v>
      </c>
      <c r="B116">
        <v>46020444</v>
      </c>
      <c r="C116">
        <v>46020416</v>
      </c>
      <c r="D116">
        <v>45156987</v>
      </c>
      <c r="E116">
        <v>1</v>
      </c>
      <c r="F116">
        <v>1</v>
      </c>
      <c r="G116">
        <v>1080</v>
      </c>
      <c r="H116">
        <v>2</v>
      </c>
      <c r="I116" t="s">
        <v>554</v>
      </c>
      <c r="J116" t="s">
        <v>555</v>
      </c>
      <c r="K116" t="s">
        <v>556</v>
      </c>
      <c r="L116">
        <v>1368</v>
      </c>
      <c r="N116">
        <v>1011</v>
      </c>
      <c r="O116" t="s">
        <v>393</v>
      </c>
      <c r="P116" t="s">
        <v>393</v>
      </c>
      <c r="Q116">
        <v>1</v>
      </c>
      <c r="X116">
        <v>0.3</v>
      </c>
      <c r="Y116">
        <v>0</v>
      </c>
      <c r="Z116">
        <v>163.81</v>
      </c>
      <c r="AA116">
        <v>14.54</v>
      </c>
      <c r="AB116">
        <v>0</v>
      </c>
      <c r="AC116">
        <v>0</v>
      </c>
      <c r="AD116">
        <v>1</v>
      </c>
      <c r="AE116">
        <v>0</v>
      </c>
      <c r="AF116" t="s">
        <v>34</v>
      </c>
      <c r="AG116">
        <v>0.33</v>
      </c>
      <c r="AH116">
        <v>2</v>
      </c>
      <c r="AI116">
        <v>46020422</v>
      </c>
      <c r="AJ116">
        <v>109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ROW(Source!A139)</f>
        <v>139</v>
      </c>
      <c r="B117">
        <v>46020445</v>
      </c>
      <c r="C117">
        <v>46020416</v>
      </c>
      <c r="D117">
        <v>45157011</v>
      </c>
      <c r="E117">
        <v>1</v>
      </c>
      <c r="F117">
        <v>1</v>
      </c>
      <c r="G117">
        <v>1080</v>
      </c>
      <c r="H117">
        <v>2</v>
      </c>
      <c r="I117" t="s">
        <v>557</v>
      </c>
      <c r="J117" t="s">
        <v>558</v>
      </c>
      <c r="K117" t="s">
        <v>559</v>
      </c>
      <c r="L117">
        <v>1368</v>
      </c>
      <c r="N117">
        <v>1011</v>
      </c>
      <c r="O117" t="s">
        <v>393</v>
      </c>
      <c r="P117" t="s">
        <v>393</v>
      </c>
      <c r="Q117">
        <v>1</v>
      </c>
      <c r="X117">
        <v>0.3</v>
      </c>
      <c r="Y117">
        <v>0</v>
      </c>
      <c r="Z117">
        <v>283.89999999999998</v>
      </c>
      <c r="AA117">
        <v>14.54</v>
      </c>
      <c r="AB117">
        <v>0</v>
      </c>
      <c r="AC117">
        <v>0</v>
      </c>
      <c r="AD117">
        <v>1</v>
      </c>
      <c r="AE117">
        <v>0</v>
      </c>
      <c r="AF117" t="s">
        <v>34</v>
      </c>
      <c r="AG117">
        <v>0.33</v>
      </c>
      <c r="AH117">
        <v>2</v>
      </c>
      <c r="AI117">
        <v>46020423</v>
      </c>
      <c r="AJ117">
        <v>110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ROW(Source!A139)</f>
        <v>139</v>
      </c>
      <c r="B118">
        <v>46020446</v>
      </c>
      <c r="C118">
        <v>46020416</v>
      </c>
      <c r="D118">
        <v>45156991</v>
      </c>
      <c r="E118">
        <v>1</v>
      </c>
      <c r="F118">
        <v>1</v>
      </c>
      <c r="G118">
        <v>1080</v>
      </c>
      <c r="H118">
        <v>2</v>
      </c>
      <c r="I118" t="s">
        <v>560</v>
      </c>
      <c r="J118" t="s">
        <v>561</v>
      </c>
      <c r="K118" t="s">
        <v>562</v>
      </c>
      <c r="L118">
        <v>1368</v>
      </c>
      <c r="N118">
        <v>1011</v>
      </c>
      <c r="O118" t="s">
        <v>393</v>
      </c>
      <c r="P118" t="s">
        <v>393</v>
      </c>
      <c r="Q118">
        <v>1</v>
      </c>
      <c r="X118">
        <v>0.3</v>
      </c>
      <c r="Y118">
        <v>0</v>
      </c>
      <c r="Z118">
        <v>189.45</v>
      </c>
      <c r="AA118">
        <v>16.93</v>
      </c>
      <c r="AB118">
        <v>0</v>
      </c>
      <c r="AC118">
        <v>0</v>
      </c>
      <c r="AD118">
        <v>1</v>
      </c>
      <c r="AE118">
        <v>0</v>
      </c>
      <c r="AF118" t="s">
        <v>34</v>
      </c>
      <c r="AG118">
        <v>0.33</v>
      </c>
      <c r="AH118">
        <v>2</v>
      </c>
      <c r="AI118">
        <v>46020424</v>
      </c>
      <c r="AJ118">
        <v>111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ROW(Source!A139)</f>
        <v>139</v>
      </c>
      <c r="B119">
        <v>46020447</v>
      </c>
      <c r="C119">
        <v>46020416</v>
      </c>
      <c r="D119">
        <v>45156992</v>
      </c>
      <c r="E119">
        <v>1</v>
      </c>
      <c r="F119">
        <v>1</v>
      </c>
      <c r="G119">
        <v>1080</v>
      </c>
      <c r="H119">
        <v>2</v>
      </c>
      <c r="I119" t="s">
        <v>530</v>
      </c>
      <c r="J119" t="s">
        <v>531</v>
      </c>
      <c r="K119" t="s">
        <v>532</v>
      </c>
      <c r="L119">
        <v>1368</v>
      </c>
      <c r="N119">
        <v>1011</v>
      </c>
      <c r="O119" t="s">
        <v>393</v>
      </c>
      <c r="P119" t="s">
        <v>393</v>
      </c>
      <c r="Q119">
        <v>1</v>
      </c>
      <c r="X119">
        <v>0.9</v>
      </c>
      <c r="Y119">
        <v>0</v>
      </c>
      <c r="Z119">
        <v>180.35</v>
      </c>
      <c r="AA119">
        <v>16.93</v>
      </c>
      <c r="AB119">
        <v>0</v>
      </c>
      <c r="AC119">
        <v>0</v>
      </c>
      <c r="AD119">
        <v>1</v>
      </c>
      <c r="AE119">
        <v>0</v>
      </c>
      <c r="AF119" t="s">
        <v>34</v>
      </c>
      <c r="AG119">
        <v>0.9900000000000001</v>
      </c>
      <c r="AH119">
        <v>2</v>
      </c>
      <c r="AI119">
        <v>46020425</v>
      </c>
      <c r="AJ119">
        <v>112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ROW(Source!A139)</f>
        <v>139</v>
      </c>
      <c r="B120">
        <v>46020448</v>
      </c>
      <c r="C120">
        <v>46020416</v>
      </c>
      <c r="D120">
        <v>45133467</v>
      </c>
      <c r="E120">
        <v>1</v>
      </c>
      <c r="F120">
        <v>1</v>
      </c>
      <c r="G120">
        <v>1080</v>
      </c>
      <c r="H120">
        <v>3</v>
      </c>
      <c r="I120" t="s">
        <v>563</v>
      </c>
      <c r="J120" t="s">
        <v>564</v>
      </c>
      <c r="K120" t="s">
        <v>565</v>
      </c>
      <c r="L120">
        <v>1348</v>
      </c>
      <c r="N120">
        <v>1009</v>
      </c>
      <c r="O120" t="s">
        <v>285</v>
      </c>
      <c r="P120" t="s">
        <v>285</v>
      </c>
      <c r="Q120">
        <v>1000</v>
      </c>
      <c r="X120">
        <v>0.04</v>
      </c>
      <c r="Y120">
        <v>1436.32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33</v>
      </c>
      <c r="AG120">
        <v>0.04</v>
      </c>
      <c r="AH120">
        <v>2</v>
      </c>
      <c r="AI120">
        <v>46020426</v>
      </c>
      <c r="AJ120">
        <v>113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ROW(Source!A139)</f>
        <v>139</v>
      </c>
      <c r="B121">
        <v>46020449</v>
      </c>
      <c r="C121">
        <v>46020416</v>
      </c>
      <c r="D121">
        <v>45118497</v>
      </c>
      <c r="E121">
        <v>1080</v>
      </c>
      <c r="F121">
        <v>1</v>
      </c>
      <c r="G121">
        <v>1080</v>
      </c>
      <c r="H121">
        <v>3</v>
      </c>
      <c r="I121" t="s">
        <v>598</v>
      </c>
      <c r="J121" t="s">
        <v>3</v>
      </c>
      <c r="K121" t="s">
        <v>599</v>
      </c>
      <c r="L121">
        <v>1348</v>
      </c>
      <c r="N121">
        <v>1009</v>
      </c>
      <c r="O121" t="s">
        <v>285</v>
      </c>
      <c r="P121" t="s">
        <v>285</v>
      </c>
      <c r="Q121">
        <v>1000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ROW(Source!A141)</f>
        <v>141</v>
      </c>
      <c r="B122">
        <v>46020460</v>
      </c>
      <c r="C122">
        <v>46020451</v>
      </c>
      <c r="D122">
        <v>45086191</v>
      </c>
      <c r="E122">
        <v>1080</v>
      </c>
      <c r="F122">
        <v>1</v>
      </c>
      <c r="G122">
        <v>1080</v>
      </c>
      <c r="H122">
        <v>1</v>
      </c>
      <c r="I122" t="s">
        <v>387</v>
      </c>
      <c r="J122" t="s">
        <v>3</v>
      </c>
      <c r="K122" t="s">
        <v>388</v>
      </c>
      <c r="L122">
        <v>1191</v>
      </c>
      <c r="N122">
        <v>1013</v>
      </c>
      <c r="O122" t="s">
        <v>389</v>
      </c>
      <c r="P122" t="s">
        <v>389</v>
      </c>
      <c r="Q122">
        <v>1</v>
      </c>
      <c r="X122">
        <v>0.53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292</v>
      </c>
      <c r="AG122">
        <v>1.7490000000000003</v>
      </c>
      <c r="AH122">
        <v>2</v>
      </c>
      <c r="AI122">
        <v>46020452</v>
      </c>
      <c r="AJ122">
        <v>115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ROW(Source!A141)</f>
        <v>141</v>
      </c>
      <c r="B123">
        <v>46020461</v>
      </c>
      <c r="C123">
        <v>46020451</v>
      </c>
      <c r="D123">
        <v>45156905</v>
      </c>
      <c r="E123">
        <v>1</v>
      </c>
      <c r="F123">
        <v>1</v>
      </c>
      <c r="G123">
        <v>1080</v>
      </c>
      <c r="H123">
        <v>2</v>
      </c>
      <c r="I123" t="s">
        <v>548</v>
      </c>
      <c r="J123" t="s">
        <v>549</v>
      </c>
      <c r="K123" t="s">
        <v>550</v>
      </c>
      <c r="L123">
        <v>1368</v>
      </c>
      <c r="N123">
        <v>1011</v>
      </c>
      <c r="O123" t="s">
        <v>393</v>
      </c>
      <c r="P123" t="s">
        <v>393</v>
      </c>
      <c r="Q123">
        <v>1</v>
      </c>
      <c r="X123">
        <v>7.4999999999999997E-2</v>
      </c>
      <c r="Y123">
        <v>0</v>
      </c>
      <c r="Z123">
        <v>153.94999999999999</v>
      </c>
      <c r="AA123">
        <v>14.54</v>
      </c>
      <c r="AB123">
        <v>0</v>
      </c>
      <c r="AC123">
        <v>0</v>
      </c>
      <c r="AD123">
        <v>1</v>
      </c>
      <c r="AE123">
        <v>0</v>
      </c>
      <c r="AF123" t="s">
        <v>292</v>
      </c>
      <c r="AG123">
        <v>0.2475</v>
      </c>
      <c r="AH123">
        <v>2</v>
      </c>
      <c r="AI123">
        <v>46020453</v>
      </c>
      <c r="AJ123">
        <v>116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ROW(Source!A141)</f>
        <v>141</v>
      </c>
      <c r="B124">
        <v>46020462</v>
      </c>
      <c r="C124">
        <v>46020451</v>
      </c>
      <c r="D124">
        <v>45157011</v>
      </c>
      <c r="E124">
        <v>1</v>
      </c>
      <c r="F124">
        <v>1</v>
      </c>
      <c r="G124">
        <v>1080</v>
      </c>
      <c r="H124">
        <v>2</v>
      </c>
      <c r="I124" t="s">
        <v>557</v>
      </c>
      <c r="J124" t="s">
        <v>558</v>
      </c>
      <c r="K124" t="s">
        <v>559</v>
      </c>
      <c r="L124">
        <v>1368</v>
      </c>
      <c r="N124">
        <v>1011</v>
      </c>
      <c r="O124" t="s">
        <v>393</v>
      </c>
      <c r="P124" t="s">
        <v>393</v>
      </c>
      <c r="Q124">
        <v>1</v>
      </c>
      <c r="X124">
        <v>7.4999999999999997E-2</v>
      </c>
      <c r="Y124">
        <v>0</v>
      </c>
      <c r="Z124">
        <v>283.89999999999998</v>
      </c>
      <c r="AA124">
        <v>14.54</v>
      </c>
      <c r="AB124">
        <v>0</v>
      </c>
      <c r="AC124">
        <v>0</v>
      </c>
      <c r="AD124">
        <v>1</v>
      </c>
      <c r="AE124">
        <v>0</v>
      </c>
      <c r="AF124" t="s">
        <v>292</v>
      </c>
      <c r="AG124">
        <v>0.2475</v>
      </c>
      <c r="AH124">
        <v>2</v>
      </c>
      <c r="AI124">
        <v>46020454</v>
      </c>
      <c r="AJ124">
        <v>117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ROW(Source!A141)</f>
        <v>141</v>
      </c>
      <c r="B125">
        <v>46020463</v>
      </c>
      <c r="C125">
        <v>46020451</v>
      </c>
      <c r="D125">
        <v>45118497</v>
      </c>
      <c r="E125">
        <v>1080</v>
      </c>
      <c r="F125">
        <v>1</v>
      </c>
      <c r="G125">
        <v>1080</v>
      </c>
      <c r="H125">
        <v>3</v>
      </c>
      <c r="I125" t="s">
        <v>598</v>
      </c>
      <c r="J125" t="s">
        <v>3</v>
      </c>
      <c r="K125" t="s">
        <v>599</v>
      </c>
      <c r="L125">
        <v>1348</v>
      </c>
      <c r="N125">
        <v>1009</v>
      </c>
      <c r="O125" t="s">
        <v>285</v>
      </c>
      <c r="P125" t="s">
        <v>285</v>
      </c>
      <c r="Q125">
        <v>1000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291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ROW(Source!A143)</f>
        <v>143</v>
      </c>
      <c r="B126">
        <v>46020488</v>
      </c>
      <c r="C126">
        <v>46020465</v>
      </c>
      <c r="D126">
        <v>45086191</v>
      </c>
      <c r="E126">
        <v>1080</v>
      </c>
      <c r="F126">
        <v>1</v>
      </c>
      <c r="G126">
        <v>1080</v>
      </c>
      <c r="H126">
        <v>1</v>
      </c>
      <c r="I126" t="s">
        <v>387</v>
      </c>
      <c r="J126" t="s">
        <v>3</v>
      </c>
      <c r="K126" t="s">
        <v>388</v>
      </c>
      <c r="L126">
        <v>1191</v>
      </c>
      <c r="N126">
        <v>1013</v>
      </c>
      <c r="O126" t="s">
        <v>389</v>
      </c>
      <c r="P126" t="s">
        <v>389</v>
      </c>
      <c r="Q126">
        <v>1</v>
      </c>
      <c r="X126">
        <v>4.29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34</v>
      </c>
      <c r="AG126">
        <v>4.7190000000000003</v>
      </c>
      <c r="AH126">
        <v>2</v>
      </c>
      <c r="AI126">
        <v>46020466</v>
      </c>
      <c r="AJ126">
        <v>119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ROW(Source!A143)</f>
        <v>143</v>
      </c>
      <c r="B127">
        <v>46020489</v>
      </c>
      <c r="C127">
        <v>46020465</v>
      </c>
      <c r="D127">
        <v>45157198</v>
      </c>
      <c r="E127">
        <v>1</v>
      </c>
      <c r="F127">
        <v>1</v>
      </c>
      <c r="G127">
        <v>1080</v>
      </c>
      <c r="H127">
        <v>2</v>
      </c>
      <c r="I127" t="s">
        <v>398</v>
      </c>
      <c r="J127" t="s">
        <v>399</v>
      </c>
      <c r="K127" t="s">
        <v>400</v>
      </c>
      <c r="L127">
        <v>1368</v>
      </c>
      <c r="N127">
        <v>1011</v>
      </c>
      <c r="O127" t="s">
        <v>393</v>
      </c>
      <c r="P127" t="s">
        <v>393</v>
      </c>
      <c r="Q127">
        <v>1</v>
      </c>
      <c r="X127">
        <v>0.3</v>
      </c>
      <c r="Y127">
        <v>0</v>
      </c>
      <c r="Z127">
        <v>41.45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34</v>
      </c>
      <c r="AG127">
        <v>0.33</v>
      </c>
      <c r="AH127">
        <v>2</v>
      </c>
      <c r="AI127">
        <v>46020467</v>
      </c>
      <c r="AJ127">
        <v>120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ROW(Source!A143)</f>
        <v>143</v>
      </c>
      <c r="B128">
        <v>46020490</v>
      </c>
      <c r="C128">
        <v>46020465</v>
      </c>
      <c r="D128">
        <v>45156905</v>
      </c>
      <c r="E128">
        <v>1</v>
      </c>
      <c r="F128">
        <v>1</v>
      </c>
      <c r="G128">
        <v>1080</v>
      </c>
      <c r="H128">
        <v>2</v>
      </c>
      <c r="I128" t="s">
        <v>548</v>
      </c>
      <c r="J128" t="s">
        <v>549</v>
      </c>
      <c r="K128" t="s">
        <v>550</v>
      </c>
      <c r="L128">
        <v>1368</v>
      </c>
      <c r="N128">
        <v>1011</v>
      </c>
      <c r="O128" t="s">
        <v>393</v>
      </c>
      <c r="P128" t="s">
        <v>393</v>
      </c>
      <c r="Q128">
        <v>1</v>
      </c>
      <c r="X128">
        <v>0.3</v>
      </c>
      <c r="Y128">
        <v>0</v>
      </c>
      <c r="Z128">
        <v>153.94999999999999</v>
      </c>
      <c r="AA128">
        <v>14.54</v>
      </c>
      <c r="AB128">
        <v>0</v>
      </c>
      <c r="AC128">
        <v>0</v>
      </c>
      <c r="AD128">
        <v>1</v>
      </c>
      <c r="AE128">
        <v>0</v>
      </c>
      <c r="AF128" t="s">
        <v>34</v>
      </c>
      <c r="AG128">
        <v>0.33</v>
      </c>
      <c r="AH128">
        <v>2</v>
      </c>
      <c r="AI128">
        <v>46020468</v>
      </c>
      <c r="AJ128">
        <v>121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ROW(Source!A143)</f>
        <v>143</v>
      </c>
      <c r="B129">
        <v>46020491</v>
      </c>
      <c r="C129">
        <v>46020465</v>
      </c>
      <c r="D129">
        <v>45156998</v>
      </c>
      <c r="E129">
        <v>1</v>
      </c>
      <c r="F129">
        <v>1</v>
      </c>
      <c r="G129">
        <v>1080</v>
      </c>
      <c r="H129">
        <v>2</v>
      </c>
      <c r="I129" t="s">
        <v>503</v>
      </c>
      <c r="J129" t="s">
        <v>504</v>
      </c>
      <c r="K129" t="s">
        <v>505</v>
      </c>
      <c r="L129">
        <v>1368</v>
      </c>
      <c r="N129">
        <v>1011</v>
      </c>
      <c r="O129" t="s">
        <v>393</v>
      </c>
      <c r="P129" t="s">
        <v>393</v>
      </c>
      <c r="Q129">
        <v>1</v>
      </c>
      <c r="X129">
        <v>0.3</v>
      </c>
      <c r="Y129">
        <v>0</v>
      </c>
      <c r="Z129">
        <v>140.38</v>
      </c>
      <c r="AA129">
        <v>12.62</v>
      </c>
      <c r="AB129">
        <v>0</v>
      </c>
      <c r="AC129">
        <v>0</v>
      </c>
      <c r="AD129">
        <v>1</v>
      </c>
      <c r="AE129">
        <v>0</v>
      </c>
      <c r="AF129" t="s">
        <v>34</v>
      </c>
      <c r="AG129">
        <v>0.33</v>
      </c>
      <c r="AH129">
        <v>2</v>
      </c>
      <c r="AI129">
        <v>46020469</v>
      </c>
      <c r="AJ129">
        <v>122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ROW(Source!A143)</f>
        <v>143</v>
      </c>
      <c r="B130">
        <v>46020492</v>
      </c>
      <c r="C130">
        <v>46020465</v>
      </c>
      <c r="D130">
        <v>45156999</v>
      </c>
      <c r="E130">
        <v>1</v>
      </c>
      <c r="F130">
        <v>1</v>
      </c>
      <c r="G130">
        <v>1080</v>
      </c>
      <c r="H130">
        <v>2</v>
      </c>
      <c r="I130" t="s">
        <v>551</v>
      </c>
      <c r="J130" t="s">
        <v>552</v>
      </c>
      <c r="K130" t="s">
        <v>553</v>
      </c>
      <c r="L130">
        <v>1368</v>
      </c>
      <c r="N130">
        <v>1011</v>
      </c>
      <c r="O130" t="s">
        <v>393</v>
      </c>
      <c r="P130" t="s">
        <v>393</v>
      </c>
      <c r="Q130">
        <v>1</v>
      </c>
      <c r="X130">
        <v>0.3</v>
      </c>
      <c r="Y130">
        <v>0</v>
      </c>
      <c r="Z130">
        <v>260.5</v>
      </c>
      <c r="AA130">
        <v>18.62</v>
      </c>
      <c r="AB130">
        <v>0</v>
      </c>
      <c r="AC130">
        <v>0</v>
      </c>
      <c r="AD130">
        <v>1</v>
      </c>
      <c r="AE130">
        <v>0</v>
      </c>
      <c r="AF130" t="s">
        <v>34</v>
      </c>
      <c r="AG130">
        <v>0.33</v>
      </c>
      <c r="AH130">
        <v>2</v>
      </c>
      <c r="AI130">
        <v>46020470</v>
      </c>
      <c r="AJ130">
        <v>123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ROW(Source!A143)</f>
        <v>143</v>
      </c>
      <c r="B131">
        <v>46020493</v>
      </c>
      <c r="C131">
        <v>46020465</v>
      </c>
      <c r="D131">
        <v>45156987</v>
      </c>
      <c r="E131">
        <v>1</v>
      </c>
      <c r="F131">
        <v>1</v>
      </c>
      <c r="G131">
        <v>1080</v>
      </c>
      <c r="H131">
        <v>2</v>
      </c>
      <c r="I131" t="s">
        <v>554</v>
      </c>
      <c r="J131" t="s">
        <v>555</v>
      </c>
      <c r="K131" t="s">
        <v>556</v>
      </c>
      <c r="L131">
        <v>1368</v>
      </c>
      <c r="N131">
        <v>1011</v>
      </c>
      <c r="O131" t="s">
        <v>393</v>
      </c>
      <c r="P131" t="s">
        <v>393</v>
      </c>
      <c r="Q131">
        <v>1</v>
      </c>
      <c r="X131">
        <v>0.3</v>
      </c>
      <c r="Y131">
        <v>0</v>
      </c>
      <c r="Z131">
        <v>163.81</v>
      </c>
      <c r="AA131">
        <v>14.54</v>
      </c>
      <c r="AB131">
        <v>0</v>
      </c>
      <c r="AC131">
        <v>0</v>
      </c>
      <c r="AD131">
        <v>1</v>
      </c>
      <c r="AE131">
        <v>0</v>
      </c>
      <c r="AF131" t="s">
        <v>34</v>
      </c>
      <c r="AG131">
        <v>0.33</v>
      </c>
      <c r="AH131">
        <v>2</v>
      </c>
      <c r="AI131">
        <v>46020471</v>
      </c>
      <c r="AJ131">
        <v>124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ROW(Source!A143)</f>
        <v>143</v>
      </c>
      <c r="B132">
        <v>46020494</v>
      </c>
      <c r="C132">
        <v>46020465</v>
      </c>
      <c r="D132">
        <v>45157011</v>
      </c>
      <c r="E132">
        <v>1</v>
      </c>
      <c r="F132">
        <v>1</v>
      </c>
      <c r="G132">
        <v>1080</v>
      </c>
      <c r="H132">
        <v>2</v>
      </c>
      <c r="I132" t="s">
        <v>557</v>
      </c>
      <c r="J132" t="s">
        <v>558</v>
      </c>
      <c r="K132" t="s">
        <v>559</v>
      </c>
      <c r="L132">
        <v>1368</v>
      </c>
      <c r="N132">
        <v>1011</v>
      </c>
      <c r="O132" t="s">
        <v>393</v>
      </c>
      <c r="P132" t="s">
        <v>393</v>
      </c>
      <c r="Q132">
        <v>1</v>
      </c>
      <c r="X132">
        <v>0.3</v>
      </c>
      <c r="Y132">
        <v>0</v>
      </c>
      <c r="Z132">
        <v>283.89999999999998</v>
      </c>
      <c r="AA132">
        <v>14.54</v>
      </c>
      <c r="AB132">
        <v>0</v>
      </c>
      <c r="AC132">
        <v>0</v>
      </c>
      <c r="AD132">
        <v>1</v>
      </c>
      <c r="AE132">
        <v>0</v>
      </c>
      <c r="AF132" t="s">
        <v>34</v>
      </c>
      <c r="AG132">
        <v>0.33</v>
      </c>
      <c r="AH132">
        <v>2</v>
      </c>
      <c r="AI132">
        <v>46020472</v>
      </c>
      <c r="AJ132">
        <v>125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ROW(Source!A143)</f>
        <v>143</v>
      </c>
      <c r="B133">
        <v>46020495</v>
      </c>
      <c r="C133">
        <v>46020465</v>
      </c>
      <c r="D133">
        <v>45156991</v>
      </c>
      <c r="E133">
        <v>1</v>
      </c>
      <c r="F133">
        <v>1</v>
      </c>
      <c r="G133">
        <v>1080</v>
      </c>
      <c r="H133">
        <v>2</v>
      </c>
      <c r="I133" t="s">
        <v>560</v>
      </c>
      <c r="J133" t="s">
        <v>561</v>
      </c>
      <c r="K133" t="s">
        <v>562</v>
      </c>
      <c r="L133">
        <v>1368</v>
      </c>
      <c r="N133">
        <v>1011</v>
      </c>
      <c r="O133" t="s">
        <v>393</v>
      </c>
      <c r="P133" t="s">
        <v>393</v>
      </c>
      <c r="Q133">
        <v>1</v>
      </c>
      <c r="X133">
        <v>0.3</v>
      </c>
      <c r="Y133">
        <v>0</v>
      </c>
      <c r="Z133">
        <v>189.45</v>
      </c>
      <c r="AA133">
        <v>16.93</v>
      </c>
      <c r="AB133">
        <v>0</v>
      </c>
      <c r="AC133">
        <v>0</v>
      </c>
      <c r="AD133">
        <v>1</v>
      </c>
      <c r="AE133">
        <v>0</v>
      </c>
      <c r="AF133" t="s">
        <v>34</v>
      </c>
      <c r="AG133">
        <v>0.33</v>
      </c>
      <c r="AH133">
        <v>2</v>
      </c>
      <c r="AI133">
        <v>46020473</v>
      </c>
      <c r="AJ133">
        <v>126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ROW(Source!A143)</f>
        <v>143</v>
      </c>
      <c r="B134">
        <v>46020496</v>
      </c>
      <c r="C134">
        <v>46020465</v>
      </c>
      <c r="D134">
        <v>45156992</v>
      </c>
      <c r="E134">
        <v>1</v>
      </c>
      <c r="F134">
        <v>1</v>
      </c>
      <c r="G134">
        <v>1080</v>
      </c>
      <c r="H134">
        <v>2</v>
      </c>
      <c r="I134" t="s">
        <v>530</v>
      </c>
      <c r="J134" t="s">
        <v>531</v>
      </c>
      <c r="K134" t="s">
        <v>532</v>
      </c>
      <c r="L134">
        <v>1368</v>
      </c>
      <c r="N134">
        <v>1011</v>
      </c>
      <c r="O134" t="s">
        <v>393</v>
      </c>
      <c r="P134" t="s">
        <v>393</v>
      </c>
      <c r="Q134">
        <v>1</v>
      </c>
      <c r="X134">
        <v>0.9</v>
      </c>
      <c r="Y134">
        <v>0</v>
      </c>
      <c r="Z134">
        <v>180.35</v>
      </c>
      <c r="AA134">
        <v>16.93</v>
      </c>
      <c r="AB134">
        <v>0</v>
      </c>
      <c r="AC134">
        <v>0</v>
      </c>
      <c r="AD134">
        <v>1</v>
      </c>
      <c r="AE134">
        <v>0</v>
      </c>
      <c r="AF134" t="s">
        <v>34</v>
      </c>
      <c r="AG134">
        <v>0.9900000000000001</v>
      </c>
      <c r="AH134">
        <v>2</v>
      </c>
      <c r="AI134">
        <v>46020474</v>
      </c>
      <c r="AJ134">
        <v>127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ROW(Source!A143)</f>
        <v>143</v>
      </c>
      <c r="B135">
        <v>46020497</v>
      </c>
      <c r="C135">
        <v>46020465</v>
      </c>
      <c r="D135">
        <v>45133467</v>
      </c>
      <c r="E135">
        <v>1</v>
      </c>
      <c r="F135">
        <v>1</v>
      </c>
      <c r="G135">
        <v>1080</v>
      </c>
      <c r="H135">
        <v>3</v>
      </c>
      <c r="I135" t="s">
        <v>563</v>
      </c>
      <c r="J135" t="s">
        <v>564</v>
      </c>
      <c r="K135" t="s">
        <v>565</v>
      </c>
      <c r="L135">
        <v>1348</v>
      </c>
      <c r="N135">
        <v>1009</v>
      </c>
      <c r="O135" t="s">
        <v>285</v>
      </c>
      <c r="P135" t="s">
        <v>285</v>
      </c>
      <c r="Q135">
        <v>1000</v>
      </c>
      <c r="X135">
        <v>0.04</v>
      </c>
      <c r="Y135">
        <v>1436.32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33</v>
      </c>
      <c r="AG135">
        <v>0.04</v>
      </c>
      <c r="AH135">
        <v>2</v>
      </c>
      <c r="AI135">
        <v>46020475</v>
      </c>
      <c r="AJ135">
        <v>128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ROW(Source!A143)</f>
        <v>143</v>
      </c>
      <c r="B136">
        <v>46020498</v>
      </c>
      <c r="C136">
        <v>46020465</v>
      </c>
      <c r="D136">
        <v>45118497</v>
      </c>
      <c r="E136">
        <v>1080</v>
      </c>
      <c r="F136">
        <v>1</v>
      </c>
      <c r="G136">
        <v>1080</v>
      </c>
      <c r="H136">
        <v>3</v>
      </c>
      <c r="I136" t="s">
        <v>598</v>
      </c>
      <c r="J136" t="s">
        <v>3</v>
      </c>
      <c r="K136" t="s">
        <v>599</v>
      </c>
      <c r="L136">
        <v>1348</v>
      </c>
      <c r="N136">
        <v>1009</v>
      </c>
      <c r="O136" t="s">
        <v>285</v>
      </c>
      <c r="P136" t="s">
        <v>285</v>
      </c>
      <c r="Q136">
        <v>1000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33</v>
      </c>
      <c r="AG136">
        <v>0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ROW(Source!A145)</f>
        <v>145</v>
      </c>
      <c r="B137">
        <v>46020509</v>
      </c>
      <c r="C137">
        <v>46020500</v>
      </c>
      <c r="D137">
        <v>45086191</v>
      </c>
      <c r="E137">
        <v>1080</v>
      </c>
      <c r="F137">
        <v>1</v>
      </c>
      <c r="G137">
        <v>1080</v>
      </c>
      <c r="H137">
        <v>1</v>
      </c>
      <c r="I137" t="s">
        <v>387</v>
      </c>
      <c r="J137" t="s">
        <v>3</v>
      </c>
      <c r="K137" t="s">
        <v>388</v>
      </c>
      <c r="L137">
        <v>1191</v>
      </c>
      <c r="N137">
        <v>1013</v>
      </c>
      <c r="O137" t="s">
        <v>389</v>
      </c>
      <c r="P137" t="s">
        <v>389</v>
      </c>
      <c r="Q137">
        <v>1</v>
      </c>
      <c r="X137">
        <v>0.53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298</v>
      </c>
      <c r="AG137">
        <v>1.1660000000000001</v>
      </c>
      <c r="AH137">
        <v>2</v>
      </c>
      <c r="AI137">
        <v>46020501</v>
      </c>
      <c r="AJ137">
        <v>130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ROW(Source!A145)</f>
        <v>145</v>
      </c>
      <c r="B138">
        <v>46020510</v>
      </c>
      <c r="C138">
        <v>46020500</v>
      </c>
      <c r="D138">
        <v>45156905</v>
      </c>
      <c r="E138">
        <v>1</v>
      </c>
      <c r="F138">
        <v>1</v>
      </c>
      <c r="G138">
        <v>1080</v>
      </c>
      <c r="H138">
        <v>2</v>
      </c>
      <c r="I138" t="s">
        <v>548</v>
      </c>
      <c r="J138" t="s">
        <v>549</v>
      </c>
      <c r="K138" t="s">
        <v>550</v>
      </c>
      <c r="L138">
        <v>1368</v>
      </c>
      <c r="N138">
        <v>1011</v>
      </c>
      <c r="O138" t="s">
        <v>393</v>
      </c>
      <c r="P138" t="s">
        <v>393</v>
      </c>
      <c r="Q138">
        <v>1</v>
      </c>
      <c r="X138">
        <v>7.4999999999999997E-2</v>
      </c>
      <c r="Y138">
        <v>0</v>
      </c>
      <c r="Z138">
        <v>153.94999999999999</v>
      </c>
      <c r="AA138">
        <v>14.54</v>
      </c>
      <c r="AB138">
        <v>0</v>
      </c>
      <c r="AC138">
        <v>0</v>
      </c>
      <c r="AD138">
        <v>1</v>
      </c>
      <c r="AE138">
        <v>0</v>
      </c>
      <c r="AF138" t="s">
        <v>298</v>
      </c>
      <c r="AG138">
        <v>0.16500000000000001</v>
      </c>
      <c r="AH138">
        <v>2</v>
      </c>
      <c r="AI138">
        <v>46020502</v>
      </c>
      <c r="AJ138">
        <v>131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ROW(Source!A145)</f>
        <v>145</v>
      </c>
      <c r="B139">
        <v>46020511</v>
      </c>
      <c r="C139">
        <v>46020500</v>
      </c>
      <c r="D139">
        <v>45157011</v>
      </c>
      <c r="E139">
        <v>1</v>
      </c>
      <c r="F139">
        <v>1</v>
      </c>
      <c r="G139">
        <v>1080</v>
      </c>
      <c r="H139">
        <v>2</v>
      </c>
      <c r="I139" t="s">
        <v>557</v>
      </c>
      <c r="J139" t="s">
        <v>558</v>
      </c>
      <c r="K139" t="s">
        <v>559</v>
      </c>
      <c r="L139">
        <v>1368</v>
      </c>
      <c r="N139">
        <v>1011</v>
      </c>
      <c r="O139" t="s">
        <v>393</v>
      </c>
      <c r="P139" t="s">
        <v>393</v>
      </c>
      <c r="Q139">
        <v>1</v>
      </c>
      <c r="X139">
        <v>7.4999999999999997E-2</v>
      </c>
      <c r="Y139">
        <v>0</v>
      </c>
      <c r="Z139">
        <v>283.89999999999998</v>
      </c>
      <c r="AA139">
        <v>14.54</v>
      </c>
      <c r="AB139">
        <v>0</v>
      </c>
      <c r="AC139">
        <v>0</v>
      </c>
      <c r="AD139">
        <v>1</v>
      </c>
      <c r="AE139">
        <v>0</v>
      </c>
      <c r="AF139" t="s">
        <v>298</v>
      </c>
      <c r="AG139">
        <v>0.16500000000000001</v>
      </c>
      <c r="AH139">
        <v>2</v>
      </c>
      <c r="AI139">
        <v>46020503</v>
      </c>
      <c r="AJ139">
        <v>132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ROW(Source!A145)</f>
        <v>145</v>
      </c>
      <c r="B140">
        <v>46020512</v>
      </c>
      <c r="C140">
        <v>46020500</v>
      </c>
      <c r="D140">
        <v>45118497</v>
      </c>
      <c r="E140">
        <v>1080</v>
      </c>
      <c r="F140">
        <v>1</v>
      </c>
      <c r="G140">
        <v>1080</v>
      </c>
      <c r="H140">
        <v>3</v>
      </c>
      <c r="I140" t="s">
        <v>598</v>
      </c>
      <c r="J140" t="s">
        <v>3</v>
      </c>
      <c r="K140" t="s">
        <v>599</v>
      </c>
      <c r="L140">
        <v>1348</v>
      </c>
      <c r="N140">
        <v>1009</v>
      </c>
      <c r="O140" t="s">
        <v>285</v>
      </c>
      <c r="P140" t="s">
        <v>285</v>
      </c>
      <c r="Q140">
        <v>1000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297</v>
      </c>
      <c r="AG140">
        <v>0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ROW(Source!A147)</f>
        <v>147</v>
      </c>
      <c r="B141">
        <v>46020537</v>
      </c>
      <c r="C141">
        <v>46020514</v>
      </c>
      <c r="D141">
        <v>45086191</v>
      </c>
      <c r="E141">
        <v>1080</v>
      </c>
      <c r="F141">
        <v>1</v>
      </c>
      <c r="G141">
        <v>1080</v>
      </c>
      <c r="H141">
        <v>1</v>
      </c>
      <c r="I141" t="s">
        <v>387</v>
      </c>
      <c r="J141" t="s">
        <v>3</v>
      </c>
      <c r="K141" t="s">
        <v>388</v>
      </c>
      <c r="L141">
        <v>1191</v>
      </c>
      <c r="N141">
        <v>1013</v>
      </c>
      <c r="O141" t="s">
        <v>389</v>
      </c>
      <c r="P141" t="s">
        <v>389</v>
      </c>
      <c r="Q141">
        <v>1</v>
      </c>
      <c r="X141">
        <v>4.29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34</v>
      </c>
      <c r="AG141">
        <v>4.7190000000000003</v>
      </c>
      <c r="AH141">
        <v>2</v>
      </c>
      <c r="AI141">
        <v>46020515</v>
      </c>
      <c r="AJ141">
        <v>134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ROW(Source!A147)</f>
        <v>147</v>
      </c>
      <c r="B142">
        <v>46020538</v>
      </c>
      <c r="C142">
        <v>46020514</v>
      </c>
      <c r="D142">
        <v>45157198</v>
      </c>
      <c r="E142">
        <v>1</v>
      </c>
      <c r="F142">
        <v>1</v>
      </c>
      <c r="G142">
        <v>1080</v>
      </c>
      <c r="H142">
        <v>2</v>
      </c>
      <c r="I142" t="s">
        <v>398</v>
      </c>
      <c r="J142" t="s">
        <v>399</v>
      </c>
      <c r="K142" t="s">
        <v>400</v>
      </c>
      <c r="L142">
        <v>1368</v>
      </c>
      <c r="N142">
        <v>1011</v>
      </c>
      <c r="O142" t="s">
        <v>393</v>
      </c>
      <c r="P142" t="s">
        <v>393</v>
      </c>
      <c r="Q142">
        <v>1</v>
      </c>
      <c r="X142">
        <v>0.3</v>
      </c>
      <c r="Y142">
        <v>0</v>
      </c>
      <c r="Z142">
        <v>41.45</v>
      </c>
      <c r="AA142">
        <v>12.62</v>
      </c>
      <c r="AB142">
        <v>0</v>
      </c>
      <c r="AC142">
        <v>0</v>
      </c>
      <c r="AD142">
        <v>1</v>
      </c>
      <c r="AE142">
        <v>0</v>
      </c>
      <c r="AF142" t="s">
        <v>34</v>
      </c>
      <c r="AG142">
        <v>0.33</v>
      </c>
      <c r="AH142">
        <v>2</v>
      </c>
      <c r="AI142">
        <v>46020516</v>
      </c>
      <c r="AJ142">
        <v>135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ROW(Source!A147)</f>
        <v>147</v>
      </c>
      <c r="B143">
        <v>46020539</v>
      </c>
      <c r="C143">
        <v>46020514</v>
      </c>
      <c r="D143">
        <v>45156905</v>
      </c>
      <c r="E143">
        <v>1</v>
      </c>
      <c r="F143">
        <v>1</v>
      </c>
      <c r="G143">
        <v>1080</v>
      </c>
      <c r="H143">
        <v>2</v>
      </c>
      <c r="I143" t="s">
        <v>548</v>
      </c>
      <c r="J143" t="s">
        <v>549</v>
      </c>
      <c r="K143" t="s">
        <v>550</v>
      </c>
      <c r="L143">
        <v>1368</v>
      </c>
      <c r="N143">
        <v>1011</v>
      </c>
      <c r="O143" t="s">
        <v>393</v>
      </c>
      <c r="P143" t="s">
        <v>393</v>
      </c>
      <c r="Q143">
        <v>1</v>
      </c>
      <c r="X143">
        <v>0.3</v>
      </c>
      <c r="Y143">
        <v>0</v>
      </c>
      <c r="Z143">
        <v>153.94999999999999</v>
      </c>
      <c r="AA143">
        <v>14.54</v>
      </c>
      <c r="AB143">
        <v>0</v>
      </c>
      <c r="AC143">
        <v>0</v>
      </c>
      <c r="AD143">
        <v>1</v>
      </c>
      <c r="AE143">
        <v>0</v>
      </c>
      <c r="AF143" t="s">
        <v>34</v>
      </c>
      <c r="AG143">
        <v>0.33</v>
      </c>
      <c r="AH143">
        <v>2</v>
      </c>
      <c r="AI143">
        <v>46020517</v>
      </c>
      <c r="AJ143">
        <v>136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ROW(Source!A147)</f>
        <v>147</v>
      </c>
      <c r="B144">
        <v>46020540</v>
      </c>
      <c r="C144">
        <v>46020514</v>
      </c>
      <c r="D144">
        <v>45156998</v>
      </c>
      <c r="E144">
        <v>1</v>
      </c>
      <c r="F144">
        <v>1</v>
      </c>
      <c r="G144">
        <v>1080</v>
      </c>
      <c r="H144">
        <v>2</v>
      </c>
      <c r="I144" t="s">
        <v>503</v>
      </c>
      <c r="J144" t="s">
        <v>504</v>
      </c>
      <c r="K144" t="s">
        <v>505</v>
      </c>
      <c r="L144">
        <v>1368</v>
      </c>
      <c r="N144">
        <v>1011</v>
      </c>
      <c r="O144" t="s">
        <v>393</v>
      </c>
      <c r="P144" t="s">
        <v>393</v>
      </c>
      <c r="Q144">
        <v>1</v>
      </c>
      <c r="X144">
        <v>0.3</v>
      </c>
      <c r="Y144">
        <v>0</v>
      </c>
      <c r="Z144">
        <v>140.38</v>
      </c>
      <c r="AA144">
        <v>12.62</v>
      </c>
      <c r="AB144">
        <v>0</v>
      </c>
      <c r="AC144">
        <v>0</v>
      </c>
      <c r="AD144">
        <v>1</v>
      </c>
      <c r="AE144">
        <v>0</v>
      </c>
      <c r="AF144" t="s">
        <v>34</v>
      </c>
      <c r="AG144">
        <v>0.33</v>
      </c>
      <c r="AH144">
        <v>2</v>
      </c>
      <c r="AI144">
        <v>46020518</v>
      </c>
      <c r="AJ144">
        <v>137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ROW(Source!A147)</f>
        <v>147</v>
      </c>
      <c r="B145">
        <v>46020541</v>
      </c>
      <c r="C145">
        <v>46020514</v>
      </c>
      <c r="D145">
        <v>45156999</v>
      </c>
      <c r="E145">
        <v>1</v>
      </c>
      <c r="F145">
        <v>1</v>
      </c>
      <c r="G145">
        <v>1080</v>
      </c>
      <c r="H145">
        <v>2</v>
      </c>
      <c r="I145" t="s">
        <v>551</v>
      </c>
      <c r="J145" t="s">
        <v>552</v>
      </c>
      <c r="K145" t="s">
        <v>553</v>
      </c>
      <c r="L145">
        <v>1368</v>
      </c>
      <c r="N145">
        <v>1011</v>
      </c>
      <c r="O145" t="s">
        <v>393</v>
      </c>
      <c r="P145" t="s">
        <v>393</v>
      </c>
      <c r="Q145">
        <v>1</v>
      </c>
      <c r="X145">
        <v>0.3</v>
      </c>
      <c r="Y145">
        <v>0</v>
      </c>
      <c r="Z145">
        <v>260.5</v>
      </c>
      <c r="AA145">
        <v>18.62</v>
      </c>
      <c r="AB145">
        <v>0</v>
      </c>
      <c r="AC145">
        <v>0</v>
      </c>
      <c r="AD145">
        <v>1</v>
      </c>
      <c r="AE145">
        <v>0</v>
      </c>
      <c r="AF145" t="s">
        <v>34</v>
      </c>
      <c r="AG145">
        <v>0.33</v>
      </c>
      <c r="AH145">
        <v>2</v>
      </c>
      <c r="AI145">
        <v>46020519</v>
      </c>
      <c r="AJ145">
        <v>138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ROW(Source!A147)</f>
        <v>147</v>
      </c>
      <c r="B146">
        <v>46020542</v>
      </c>
      <c r="C146">
        <v>46020514</v>
      </c>
      <c r="D146">
        <v>45156987</v>
      </c>
      <c r="E146">
        <v>1</v>
      </c>
      <c r="F146">
        <v>1</v>
      </c>
      <c r="G146">
        <v>1080</v>
      </c>
      <c r="H146">
        <v>2</v>
      </c>
      <c r="I146" t="s">
        <v>554</v>
      </c>
      <c r="J146" t="s">
        <v>555</v>
      </c>
      <c r="K146" t="s">
        <v>556</v>
      </c>
      <c r="L146">
        <v>1368</v>
      </c>
      <c r="N146">
        <v>1011</v>
      </c>
      <c r="O146" t="s">
        <v>393</v>
      </c>
      <c r="P146" t="s">
        <v>393</v>
      </c>
      <c r="Q146">
        <v>1</v>
      </c>
      <c r="X146">
        <v>0.3</v>
      </c>
      <c r="Y146">
        <v>0</v>
      </c>
      <c r="Z146">
        <v>163.81</v>
      </c>
      <c r="AA146">
        <v>14.54</v>
      </c>
      <c r="AB146">
        <v>0</v>
      </c>
      <c r="AC146">
        <v>0</v>
      </c>
      <c r="AD146">
        <v>1</v>
      </c>
      <c r="AE146">
        <v>0</v>
      </c>
      <c r="AF146" t="s">
        <v>34</v>
      </c>
      <c r="AG146">
        <v>0.33</v>
      </c>
      <c r="AH146">
        <v>2</v>
      </c>
      <c r="AI146">
        <v>46020520</v>
      </c>
      <c r="AJ146">
        <v>139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ROW(Source!A147)</f>
        <v>147</v>
      </c>
      <c r="B147">
        <v>46020543</v>
      </c>
      <c r="C147">
        <v>46020514</v>
      </c>
      <c r="D147">
        <v>45157011</v>
      </c>
      <c r="E147">
        <v>1</v>
      </c>
      <c r="F147">
        <v>1</v>
      </c>
      <c r="G147">
        <v>1080</v>
      </c>
      <c r="H147">
        <v>2</v>
      </c>
      <c r="I147" t="s">
        <v>557</v>
      </c>
      <c r="J147" t="s">
        <v>558</v>
      </c>
      <c r="K147" t="s">
        <v>559</v>
      </c>
      <c r="L147">
        <v>1368</v>
      </c>
      <c r="N147">
        <v>1011</v>
      </c>
      <c r="O147" t="s">
        <v>393</v>
      </c>
      <c r="P147" t="s">
        <v>393</v>
      </c>
      <c r="Q147">
        <v>1</v>
      </c>
      <c r="X147">
        <v>0.3</v>
      </c>
      <c r="Y147">
        <v>0</v>
      </c>
      <c r="Z147">
        <v>283.89999999999998</v>
      </c>
      <c r="AA147">
        <v>14.54</v>
      </c>
      <c r="AB147">
        <v>0</v>
      </c>
      <c r="AC147">
        <v>0</v>
      </c>
      <c r="AD147">
        <v>1</v>
      </c>
      <c r="AE147">
        <v>0</v>
      </c>
      <c r="AF147" t="s">
        <v>34</v>
      </c>
      <c r="AG147">
        <v>0.33</v>
      </c>
      <c r="AH147">
        <v>2</v>
      </c>
      <c r="AI147">
        <v>46020521</v>
      </c>
      <c r="AJ147">
        <v>140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ROW(Source!A147)</f>
        <v>147</v>
      </c>
      <c r="B148">
        <v>46020544</v>
      </c>
      <c r="C148">
        <v>46020514</v>
      </c>
      <c r="D148">
        <v>45156991</v>
      </c>
      <c r="E148">
        <v>1</v>
      </c>
      <c r="F148">
        <v>1</v>
      </c>
      <c r="G148">
        <v>1080</v>
      </c>
      <c r="H148">
        <v>2</v>
      </c>
      <c r="I148" t="s">
        <v>560</v>
      </c>
      <c r="J148" t="s">
        <v>561</v>
      </c>
      <c r="K148" t="s">
        <v>562</v>
      </c>
      <c r="L148">
        <v>1368</v>
      </c>
      <c r="N148">
        <v>1011</v>
      </c>
      <c r="O148" t="s">
        <v>393</v>
      </c>
      <c r="P148" t="s">
        <v>393</v>
      </c>
      <c r="Q148">
        <v>1</v>
      </c>
      <c r="X148">
        <v>0.3</v>
      </c>
      <c r="Y148">
        <v>0</v>
      </c>
      <c r="Z148">
        <v>189.45</v>
      </c>
      <c r="AA148">
        <v>16.93</v>
      </c>
      <c r="AB148">
        <v>0</v>
      </c>
      <c r="AC148">
        <v>0</v>
      </c>
      <c r="AD148">
        <v>1</v>
      </c>
      <c r="AE148">
        <v>0</v>
      </c>
      <c r="AF148" t="s">
        <v>34</v>
      </c>
      <c r="AG148">
        <v>0.33</v>
      </c>
      <c r="AH148">
        <v>2</v>
      </c>
      <c r="AI148">
        <v>46020522</v>
      </c>
      <c r="AJ148">
        <v>141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ROW(Source!A147)</f>
        <v>147</v>
      </c>
      <c r="B149">
        <v>46020545</v>
      </c>
      <c r="C149">
        <v>46020514</v>
      </c>
      <c r="D149">
        <v>45156992</v>
      </c>
      <c r="E149">
        <v>1</v>
      </c>
      <c r="F149">
        <v>1</v>
      </c>
      <c r="G149">
        <v>1080</v>
      </c>
      <c r="H149">
        <v>2</v>
      </c>
      <c r="I149" t="s">
        <v>530</v>
      </c>
      <c r="J149" t="s">
        <v>531</v>
      </c>
      <c r="K149" t="s">
        <v>532</v>
      </c>
      <c r="L149">
        <v>1368</v>
      </c>
      <c r="N149">
        <v>1011</v>
      </c>
      <c r="O149" t="s">
        <v>393</v>
      </c>
      <c r="P149" t="s">
        <v>393</v>
      </c>
      <c r="Q149">
        <v>1</v>
      </c>
      <c r="X149">
        <v>0.9</v>
      </c>
      <c r="Y149">
        <v>0</v>
      </c>
      <c r="Z149">
        <v>180.35</v>
      </c>
      <c r="AA149">
        <v>16.93</v>
      </c>
      <c r="AB149">
        <v>0</v>
      </c>
      <c r="AC149">
        <v>0</v>
      </c>
      <c r="AD149">
        <v>1</v>
      </c>
      <c r="AE149">
        <v>0</v>
      </c>
      <c r="AF149" t="s">
        <v>34</v>
      </c>
      <c r="AG149">
        <v>0.9900000000000001</v>
      </c>
      <c r="AH149">
        <v>2</v>
      </c>
      <c r="AI149">
        <v>46020523</v>
      </c>
      <c r="AJ149">
        <v>142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ROW(Source!A147)</f>
        <v>147</v>
      </c>
      <c r="B150">
        <v>46020546</v>
      </c>
      <c r="C150">
        <v>46020514</v>
      </c>
      <c r="D150">
        <v>45133467</v>
      </c>
      <c r="E150">
        <v>1</v>
      </c>
      <c r="F150">
        <v>1</v>
      </c>
      <c r="G150">
        <v>1080</v>
      </c>
      <c r="H150">
        <v>3</v>
      </c>
      <c r="I150" t="s">
        <v>563</v>
      </c>
      <c r="J150" t="s">
        <v>564</v>
      </c>
      <c r="K150" t="s">
        <v>565</v>
      </c>
      <c r="L150">
        <v>1348</v>
      </c>
      <c r="N150">
        <v>1009</v>
      </c>
      <c r="O150" t="s">
        <v>285</v>
      </c>
      <c r="P150" t="s">
        <v>285</v>
      </c>
      <c r="Q150">
        <v>1000</v>
      </c>
      <c r="X150">
        <v>0.04</v>
      </c>
      <c r="Y150">
        <v>1436.32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33</v>
      </c>
      <c r="AG150">
        <v>0.04</v>
      </c>
      <c r="AH150">
        <v>2</v>
      </c>
      <c r="AI150">
        <v>46020524</v>
      </c>
      <c r="AJ150">
        <v>143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ROW(Source!A147)</f>
        <v>147</v>
      </c>
      <c r="B151">
        <v>46020547</v>
      </c>
      <c r="C151">
        <v>46020514</v>
      </c>
      <c r="D151">
        <v>45118497</v>
      </c>
      <c r="E151">
        <v>1080</v>
      </c>
      <c r="F151">
        <v>1</v>
      </c>
      <c r="G151">
        <v>1080</v>
      </c>
      <c r="H151">
        <v>3</v>
      </c>
      <c r="I151" t="s">
        <v>598</v>
      </c>
      <c r="J151" t="s">
        <v>3</v>
      </c>
      <c r="K151" t="s">
        <v>599</v>
      </c>
      <c r="L151">
        <v>1348</v>
      </c>
      <c r="N151">
        <v>1009</v>
      </c>
      <c r="O151" t="s">
        <v>285</v>
      </c>
      <c r="P151" t="s">
        <v>285</v>
      </c>
      <c r="Q151">
        <v>1000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ROW(Source!A149)</f>
        <v>149</v>
      </c>
      <c r="B152">
        <v>46020563</v>
      </c>
      <c r="C152">
        <v>46020549</v>
      </c>
      <c r="D152">
        <v>45086191</v>
      </c>
      <c r="E152">
        <v>1080</v>
      </c>
      <c r="F152">
        <v>1</v>
      </c>
      <c r="G152">
        <v>1080</v>
      </c>
      <c r="H152">
        <v>1</v>
      </c>
      <c r="I152" t="s">
        <v>387</v>
      </c>
      <c r="J152" t="s">
        <v>3</v>
      </c>
      <c r="K152" t="s">
        <v>388</v>
      </c>
      <c r="L152">
        <v>1191</v>
      </c>
      <c r="N152">
        <v>1013</v>
      </c>
      <c r="O152" t="s">
        <v>389</v>
      </c>
      <c r="P152" t="s">
        <v>389</v>
      </c>
      <c r="Q152">
        <v>1</v>
      </c>
      <c r="X152">
        <v>69.8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34</v>
      </c>
      <c r="AG152">
        <v>76.78</v>
      </c>
      <c r="AH152">
        <v>2</v>
      </c>
      <c r="AI152">
        <v>46020550</v>
      </c>
      <c r="AJ152">
        <v>145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ROW(Source!A149)</f>
        <v>149</v>
      </c>
      <c r="B153">
        <v>46020564</v>
      </c>
      <c r="C153">
        <v>46020549</v>
      </c>
      <c r="D153">
        <v>45156839</v>
      </c>
      <c r="E153">
        <v>1</v>
      </c>
      <c r="F153">
        <v>1</v>
      </c>
      <c r="G153">
        <v>1080</v>
      </c>
      <c r="H153">
        <v>2</v>
      </c>
      <c r="I153" t="s">
        <v>429</v>
      </c>
      <c r="J153" t="s">
        <v>430</v>
      </c>
      <c r="K153" t="s">
        <v>431</v>
      </c>
      <c r="L153">
        <v>1368</v>
      </c>
      <c r="N153">
        <v>1011</v>
      </c>
      <c r="O153" t="s">
        <v>393</v>
      </c>
      <c r="P153" t="s">
        <v>393</v>
      </c>
      <c r="Q153">
        <v>1</v>
      </c>
      <c r="X153">
        <v>0.61</v>
      </c>
      <c r="Y153">
        <v>0</v>
      </c>
      <c r="Z153">
        <v>179.17</v>
      </c>
      <c r="AA153">
        <v>16.93</v>
      </c>
      <c r="AB153">
        <v>0</v>
      </c>
      <c r="AC153">
        <v>0</v>
      </c>
      <c r="AD153">
        <v>1</v>
      </c>
      <c r="AE153">
        <v>0</v>
      </c>
      <c r="AF153" t="s">
        <v>34</v>
      </c>
      <c r="AG153">
        <v>0.67100000000000004</v>
      </c>
      <c r="AH153">
        <v>2</v>
      </c>
      <c r="AI153">
        <v>46020551</v>
      </c>
      <c r="AJ153">
        <v>146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ROW(Source!A149)</f>
        <v>149</v>
      </c>
      <c r="B154">
        <v>46020565</v>
      </c>
      <c r="C154">
        <v>46020549</v>
      </c>
      <c r="D154">
        <v>45125851</v>
      </c>
      <c r="E154">
        <v>1</v>
      </c>
      <c r="F154">
        <v>1</v>
      </c>
      <c r="G154">
        <v>1080</v>
      </c>
      <c r="H154">
        <v>3</v>
      </c>
      <c r="I154" t="s">
        <v>432</v>
      </c>
      <c r="J154" t="s">
        <v>433</v>
      </c>
      <c r="K154" t="s">
        <v>434</v>
      </c>
      <c r="L154">
        <v>1348</v>
      </c>
      <c r="N154">
        <v>1009</v>
      </c>
      <c r="O154" t="s">
        <v>285</v>
      </c>
      <c r="P154" t="s">
        <v>285</v>
      </c>
      <c r="Q154">
        <v>1000</v>
      </c>
      <c r="X154">
        <v>1E-3</v>
      </c>
      <c r="Y154">
        <v>6512.79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33</v>
      </c>
      <c r="AG154">
        <v>1E-3</v>
      </c>
      <c r="AH154">
        <v>2</v>
      </c>
      <c r="AI154">
        <v>46020552</v>
      </c>
      <c r="AJ154">
        <v>147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ROW(Source!A149)</f>
        <v>149</v>
      </c>
      <c r="B155">
        <v>46020566</v>
      </c>
      <c r="C155">
        <v>46020549</v>
      </c>
      <c r="D155">
        <v>45125935</v>
      </c>
      <c r="E155">
        <v>1</v>
      </c>
      <c r="F155">
        <v>1</v>
      </c>
      <c r="G155">
        <v>1080</v>
      </c>
      <c r="H155">
        <v>3</v>
      </c>
      <c r="I155" t="s">
        <v>566</v>
      </c>
      <c r="J155" t="s">
        <v>567</v>
      </c>
      <c r="K155" t="s">
        <v>568</v>
      </c>
      <c r="L155">
        <v>1339</v>
      </c>
      <c r="N155">
        <v>1007</v>
      </c>
      <c r="O155" t="s">
        <v>121</v>
      </c>
      <c r="P155" t="s">
        <v>121</v>
      </c>
      <c r="Q155">
        <v>1</v>
      </c>
      <c r="X155">
        <v>0.17</v>
      </c>
      <c r="Y155">
        <v>1821.37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33</v>
      </c>
      <c r="AG155">
        <v>0.17</v>
      </c>
      <c r="AH155">
        <v>2</v>
      </c>
      <c r="AI155">
        <v>46020553</v>
      </c>
      <c r="AJ155">
        <v>148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ROW(Source!A149)</f>
        <v>149</v>
      </c>
      <c r="B156">
        <v>46020567</v>
      </c>
      <c r="C156">
        <v>46020549</v>
      </c>
      <c r="D156">
        <v>45133241</v>
      </c>
      <c r="E156">
        <v>1</v>
      </c>
      <c r="F156">
        <v>1</v>
      </c>
      <c r="G156">
        <v>1080</v>
      </c>
      <c r="H156">
        <v>3</v>
      </c>
      <c r="I156" t="s">
        <v>569</v>
      </c>
      <c r="J156" t="s">
        <v>570</v>
      </c>
      <c r="K156" t="s">
        <v>571</v>
      </c>
      <c r="L156">
        <v>1339</v>
      </c>
      <c r="N156">
        <v>1007</v>
      </c>
      <c r="O156" t="s">
        <v>121</v>
      </c>
      <c r="P156" t="s">
        <v>121</v>
      </c>
      <c r="Q156">
        <v>1</v>
      </c>
      <c r="X156">
        <v>0.06</v>
      </c>
      <c r="Y156">
        <v>439.5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33</v>
      </c>
      <c r="AG156">
        <v>0.06</v>
      </c>
      <c r="AH156">
        <v>2</v>
      </c>
      <c r="AI156">
        <v>46020554</v>
      </c>
      <c r="AJ156">
        <v>149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ROW(Source!A149)</f>
        <v>149</v>
      </c>
      <c r="B157">
        <v>46020568</v>
      </c>
      <c r="C157">
        <v>46020549</v>
      </c>
      <c r="D157">
        <v>45118769</v>
      </c>
      <c r="E157">
        <v>1080</v>
      </c>
      <c r="F157">
        <v>1</v>
      </c>
      <c r="G157">
        <v>1080</v>
      </c>
      <c r="H157">
        <v>3</v>
      </c>
      <c r="I157" t="s">
        <v>586</v>
      </c>
      <c r="J157" t="s">
        <v>3</v>
      </c>
      <c r="K157" t="s">
        <v>600</v>
      </c>
      <c r="L157">
        <v>1339</v>
      </c>
      <c r="N157">
        <v>1007</v>
      </c>
      <c r="O157" t="s">
        <v>121</v>
      </c>
      <c r="P157" t="s">
        <v>121</v>
      </c>
      <c r="Q157">
        <v>1</v>
      </c>
      <c r="X157">
        <v>3.9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33</v>
      </c>
      <c r="AG157">
        <v>3.9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ROW(Source!A149)</f>
        <v>149</v>
      </c>
      <c r="B158">
        <v>46020569</v>
      </c>
      <c r="C158">
        <v>46020549</v>
      </c>
      <c r="D158">
        <v>45124003</v>
      </c>
      <c r="E158">
        <v>1080</v>
      </c>
      <c r="F158">
        <v>1</v>
      </c>
      <c r="G158">
        <v>1080</v>
      </c>
      <c r="H158">
        <v>3</v>
      </c>
      <c r="I158" t="s">
        <v>601</v>
      </c>
      <c r="J158" t="s">
        <v>3</v>
      </c>
      <c r="K158" t="s">
        <v>602</v>
      </c>
      <c r="L158">
        <v>1339</v>
      </c>
      <c r="N158">
        <v>1007</v>
      </c>
      <c r="O158" t="s">
        <v>121</v>
      </c>
      <c r="P158" t="s">
        <v>121</v>
      </c>
      <c r="Q158">
        <v>1</v>
      </c>
      <c r="X158">
        <v>4.3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33</v>
      </c>
      <c r="AG158">
        <v>4.3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ROW(Source!A187)</f>
        <v>187</v>
      </c>
      <c r="B159">
        <v>46023935</v>
      </c>
      <c r="C159">
        <v>46023933</v>
      </c>
      <c r="D159">
        <v>45086191</v>
      </c>
      <c r="E159">
        <v>1080</v>
      </c>
      <c r="F159">
        <v>1</v>
      </c>
      <c r="G159">
        <v>1080</v>
      </c>
      <c r="H159">
        <v>1</v>
      </c>
      <c r="I159" t="s">
        <v>387</v>
      </c>
      <c r="J159" t="s">
        <v>3</v>
      </c>
      <c r="K159" t="s">
        <v>388</v>
      </c>
      <c r="L159">
        <v>1191</v>
      </c>
      <c r="N159">
        <v>1013</v>
      </c>
      <c r="O159" t="s">
        <v>389</v>
      </c>
      <c r="P159" t="s">
        <v>389</v>
      </c>
      <c r="Q159">
        <v>1</v>
      </c>
      <c r="X159">
        <v>0.79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34</v>
      </c>
      <c r="AG159">
        <v>0.86900000000000011</v>
      </c>
      <c r="AH159">
        <v>2</v>
      </c>
      <c r="AI159">
        <v>46023935</v>
      </c>
      <c r="AJ159">
        <v>151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ROW(Source!A187)</f>
        <v>187</v>
      </c>
      <c r="B160">
        <v>46023937</v>
      </c>
      <c r="C160">
        <v>46023933</v>
      </c>
      <c r="D160">
        <v>45157199</v>
      </c>
      <c r="E160">
        <v>1</v>
      </c>
      <c r="F160">
        <v>1</v>
      </c>
      <c r="G160">
        <v>1080</v>
      </c>
      <c r="H160">
        <v>2</v>
      </c>
      <c r="I160" t="s">
        <v>491</v>
      </c>
      <c r="J160" t="s">
        <v>492</v>
      </c>
      <c r="K160" t="s">
        <v>493</v>
      </c>
      <c r="L160">
        <v>1368</v>
      </c>
      <c r="N160">
        <v>1011</v>
      </c>
      <c r="O160" t="s">
        <v>393</v>
      </c>
      <c r="P160" t="s">
        <v>393</v>
      </c>
      <c r="Q160">
        <v>1</v>
      </c>
      <c r="X160">
        <v>0.13</v>
      </c>
      <c r="Y160">
        <v>0</v>
      </c>
      <c r="Z160">
        <v>48.07</v>
      </c>
      <c r="AA160">
        <v>12.62</v>
      </c>
      <c r="AB160">
        <v>0</v>
      </c>
      <c r="AC160">
        <v>0</v>
      </c>
      <c r="AD160">
        <v>1</v>
      </c>
      <c r="AE160">
        <v>0</v>
      </c>
      <c r="AF160" t="s">
        <v>34</v>
      </c>
      <c r="AG160">
        <v>0.14300000000000002</v>
      </c>
      <c r="AH160">
        <v>2</v>
      </c>
      <c r="AI160">
        <v>46023937</v>
      </c>
      <c r="AJ160">
        <v>152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ROW(Source!A187)</f>
        <v>187</v>
      </c>
      <c r="B161">
        <v>46023936</v>
      </c>
      <c r="C161">
        <v>46023933</v>
      </c>
      <c r="D161">
        <v>45156779</v>
      </c>
      <c r="E161">
        <v>1</v>
      </c>
      <c r="F161">
        <v>1</v>
      </c>
      <c r="G161">
        <v>1080</v>
      </c>
      <c r="H161">
        <v>2</v>
      </c>
      <c r="I161" t="s">
        <v>494</v>
      </c>
      <c r="J161" t="s">
        <v>495</v>
      </c>
      <c r="K161" t="s">
        <v>496</v>
      </c>
      <c r="L161">
        <v>1368</v>
      </c>
      <c r="N161">
        <v>1011</v>
      </c>
      <c r="O161" t="s">
        <v>393</v>
      </c>
      <c r="P161" t="s">
        <v>393</v>
      </c>
      <c r="Q161">
        <v>1</v>
      </c>
      <c r="X161">
        <v>0.13</v>
      </c>
      <c r="Y161">
        <v>0</v>
      </c>
      <c r="Z161">
        <v>183.04</v>
      </c>
      <c r="AA161">
        <v>14.54</v>
      </c>
      <c r="AB161">
        <v>0</v>
      </c>
      <c r="AC161">
        <v>0</v>
      </c>
      <c r="AD161">
        <v>1</v>
      </c>
      <c r="AE161">
        <v>0</v>
      </c>
      <c r="AF161" t="s">
        <v>34</v>
      </c>
      <c r="AG161">
        <v>0.14300000000000002</v>
      </c>
      <c r="AH161">
        <v>2</v>
      </c>
      <c r="AI161">
        <v>46023936</v>
      </c>
      <c r="AJ161">
        <v>153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ROW(Source!A187)</f>
        <v>187</v>
      </c>
      <c r="B162">
        <v>46023938</v>
      </c>
      <c r="C162">
        <v>46023933</v>
      </c>
      <c r="D162">
        <v>45157686</v>
      </c>
      <c r="E162">
        <v>1</v>
      </c>
      <c r="F162">
        <v>1</v>
      </c>
      <c r="G162">
        <v>1080</v>
      </c>
      <c r="H162">
        <v>2</v>
      </c>
      <c r="I162" t="s">
        <v>497</v>
      </c>
      <c r="J162" t="s">
        <v>498</v>
      </c>
      <c r="K162" t="s">
        <v>499</v>
      </c>
      <c r="L162">
        <v>1368</v>
      </c>
      <c r="N162">
        <v>1011</v>
      </c>
      <c r="O162" t="s">
        <v>393</v>
      </c>
      <c r="P162" t="s">
        <v>393</v>
      </c>
      <c r="Q162">
        <v>1</v>
      </c>
      <c r="X162">
        <v>0.26</v>
      </c>
      <c r="Y162">
        <v>0</v>
      </c>
      <c r="Z162">
        <v>0.5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34</v>
      </c>
      <c r="AG162">
        <v>0.28600000000000003</v>
      </c>
      <c r="AH162">
        <v>2</v>
      </c>
      <c r="AI162">
        <v>46023938</v>
      </c>
      <c r="AJ162">
        <v>154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ROW(Source!A187)</f>
        <v>187</v>
      </c>
      <c r="B163">
        <v>46023939</v>
      </c>
      <c r="C163">
        <v>46023933</v>
      </c>
      <c r="D163">
        <v>45157054</v>
      </c>
      <c r="E163">
        <v>1</v>
      </c>
      <c r="F163">
        <v>1</v>
      </c>
      <c r="G163">
        <v>1080</v>
      </c>
      <c r="H163">
        <v>2</v>
      </c>
      <c r="I163" t="s">
        <v>500</v>
      </c>
      <c r="J163" t="s">
        <v>501</v>
      </c>
      <c r="K163" t="s">
        <v>502</v>
      </c>
      <c r="L163">
        <v>1368</v>
      </c>
      <c r="N163">
        <v>1011</v>
      </c>
      <c r="O163" t="s">
        <v>393</v>
      </c>
      <c r="P163" t="s">
        <v>393</v>
      </c>
      <c r="Q163">
        <v>1</v>
      </c>
      <c r="X163">
        <v>0.25</v>
      </c>
      <c r="Y163">
        <v>0</v>
      </c>
      <c r="Z163">
        <v>1076.06</v>
      </c>
      <c r="AA163">
        <v>18.62</v>
      </c>
      <c r="AB163">
        <v>0</v>
      </c>
      <c r="AC163">
        <v>0</v>
      </c>
      <c r="AD163">
        <v>1</v>
      </c>
      <c r="AE163">
        <v>0</v>
      </c>
      <c r="AF163" t="s">
        <v>34</v>
      </c>
      <c r="AG163">
        <v>0.27500000000000002</v>
      </c>
      <c r="AH163">
        <v>2</v>
      </c>
      <c r="AI163">
        <v>46023939</v>
      </c>
      <c r="AJ163">
        <v>155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ROW(Source!A187)</f>
        <v>187</v>
      </c>
      <c r="B164">
        <v>46023940</v>
      </c>
      <c r="C164">
        <v>46023933</v>
      </c>
      <c r="D164">
        <v>45156998</v>
      </c>
      <c r="E164">
        <v>1</v>
      </c>
      <c r="F164">
        <v>1</v>
      </c>
      <c r="G164">
        <v>1080</v>
      </c>
      <c r="H164">
        <v>2</v>
      </c>
      <c r="I164" t="s">
        <v>503</v>
      </c>
      <c r="J164" t="s">
        <v>504</v>
      </c>
      <c r="K164" t="s">
        <v>505</v>
      </c>
      <c r="L164">
        <v>1368</v>
      </c>
      <c r="N164">
        <v>1011</v>
      </c>
      <c r="O164" t="s">
        <v>393</v>
      </c>
      <c r="P164" t="s">
        <v>393</v>
      </c>
      <c r="Q164">
        <v>1</v>
      </c>
      <c r="X164">
        <v>0.25</v>
      </c>
      <c r="Y164">
        <v>0</v>
      </c>
      <c r="Z164">
        <v>140.38</v>
      </c>
      <c r="AA164">
        <v>12.62</v>
      </c>
      <c r="AB164">
        <v>0</v>
      </c>
      <c r="AC164">
        <v>0</v>
      </c>
      <c r="AD164">
        <v>1</v>
      </c>
      <c r="AE164">
        <v>0</v>
      </c>
      <c r="AF164" t="s">
        <v>34</v>
      </c>
      <c r="AG164">
        <v>0.27500000000000002</v>
      </c>
      <c r="AH164">
        <v>2</v>
      </c>
      <c r="AI164">
        <v>46023940</v>
      </c>
      <c r="AJ164">
        <v>156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ROW(Source!A187)</f>
        <v>187</v>
      </c>
      <c r="B165">
        <v>46023941</v>
      </c>
      <c r="C165">
        <v>46023933</v>
      </c>
      <c r="D165">
        <v>45125839</v>
      </c>
      <c r="E165">
        <v>1</v>
      </c>
      <c r="F165">
        <v>1</v>
      </c>
      <c r="G165">
        <v>1080</v>
      </c>
      <c r="H165">
        <v>3</v>
      </c>
      <c r="I165" t="s">
        <v>506</v>
      </c>
      <c r="J165" t="s">
        <v>507</v>
      </c>
      <c r="K165" t="s">
        <v>508</v>
      </c>
      <c r="L165">
        <v>1339</v>
      </c>
      <c r="N165">
        <v>1007</v>
      </c>
      <c r="O165" t="s">
        <v>121</v>
      </c>
      <c r="P165" t="s">
        <v>121</v>
      </c>
      <c r="Q165">
        <v>1</v>
      </c>
      <c r="X165">
        <v>0.26700000000000002</v>
      </c>
      <c r="Y165">
        <v>7.07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33</v>
      </c>
      <c r="AG165">
        <v>0.26700000000000002</v>
      </c>
      <c r="AH165">
        <v>2</v>
      </c>
      <c r="AI165">
        <v>46023941</v>
      </c>
      <c r="AJ165">
        <v>157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ROW(Source!A187)</f>
        <v>187</v>
      </c>
      <c r="B166">
        <v>46023942</v>
      </c>
      <c r="C166">
        <v>46023933</v>
      </c>
      <c r="D166">
        <v>45128469</v>
      </c>
      <c r="E166">
        <v>1</v>
      </c>
      <c r="F166">
        <v>1</v>
      </c>
      <c r="G166">
        <v>1080</v>
      </c>
      <c r="H166">
        <v>3</v>
      </c>
      <c r="I166" t="s">
        <v>509</v>
      </c>
      <c r="J166" t="s">
        <v>510</v>
      </c>
      <c r="K166" t="s">
        <v>511</v>
      </c>
      <c r="L166">
        <v>1354</v>
      </c>
      <c r="N166">
        <v>1010</v>
      </c>
      <c r="O166" t="s">
        <v>116</v>
      </c>
      <c r="P166" t="s">
        <v>116</v>
      </c>
      <c r="Q166">
        <v>1</v>
      </c>
      <c r="X166">
        <v>2.5</v>
      </c>
      <c r="Y166">
        <v>54.92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33</v>
      </c>
      <c r="AG166">
        <v>2.5</v>
      </c>
      <c r="AH166">
        <v>2</v>
      </c>
      <c r="AI166">
        <v>46023942</v>
      </c>
      <c r="AJ166">
        <v>158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ROW(Source!A188)</f>
        <v>188</v>
      </c>
      <c r="B167">
        <v>46023951</v>
      </c>
      <c r="C167">
        <v>46023934</v>
      </c>
      <c r="D167">
        <v>45086191</v>
      </c>
      <c r="E167">
        <v>1080</v>
      </c>
      <c r="F167">
        <v>1</v>
      </c>
      <c r="G167">
        <v>1080</v>
      </c>
      <c r="H167">
        <v>1</v>
      </c>
      <c r="I167" t="s">
        <v>387</v>
      </c>
      <c r="J167" t="s">
        <v>3</v>
      </c>
      <c r="K167" t="s">
        <v>388</v>
      </c>
      <c r="L167">
        <v>1191</v>
      </c>
      <c r="N167">
        <v>1013</v>
      </c>
      <c r="O167" t="s">
        <v>389</v>
      </c>
      <c r="P167" t="s">
        <v>389</v>
      </c>
      <c r="Q167">
        <v>1</v>
      </c>
      <c r="X167">
        <v>0.04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237</v>
      </c>
      <c r="AG167">
        <v>8.8000000000000009E-2</v>
      </c>
      <c r="AH167">
        <v>2</v>
      </c>
      <c r="AI167">
        <v>46023951</v>
      </c>
      <c r="AJ167">
        <v>159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ROW(Source!A188)</f>
        <v>188</v>
      </c>
      <c r="B168">
        <v>46023952</v>
      </c>
      <c r="C168">
        <v>46023934</v>
      </c>
      <c r="D168">
        <v>45157054</v>
      </c>
      <c r="E168">
        <v>1</v>
      </c>
      <c r="F168">
        <v>1</v>
      </c>
      <c r="G168">
        <v>1080</v>
      </c>
      <c r="H168">
        <v>2</v>
      </c>
      <c r="I168" t="s">
        <v>500</v>
      </c>
      <c r="J168" t="s">
        <v>501</v>
      </c>
      <c r="K168" t="s">
        <v>502</v>
      </c>
      <c r="L168">
        <v>1368</v>
      </c>
      <c r="N168">
        <v>1011</v>
      </c>
      <c r="O168" t="s">
        <v>393</v>
      </c>
      <c r="P168" t="s">
        <v>393</v>
      </c>
      <c r="Q168">
        <v>1</v>
      </c>
      <c r="X168">
        <v>0.04</v>
      </c>
      <c r="Y168">
        <v>0</v>
      </c>
      <c r="Z168">
        <v>1076.06</v>
      </c>
      <c r="AA168">
        <v>18.62</v>
      </c>
      <c r="AB168">
        <v>0</v>
      </c>
      <c r="AC168">
        <v>0</v>
      </c>
      <c r="AD168">
        <v>1</v>
      </c>
      <c r="AE168">
        <v>0</v>
      </c>
      <c r="AF168" t="s">
        <v>237</v>
      </c>
      <c r="AG168">
        <v>8.8000000000000009E-2</v>
      </c>
      <c r="AH168">
        <v>2</v>
      </c>
      <c r="AI168">
        <v>46023952</v>
      </c>
      <c r="AJ168">
        <v>160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ROW(Source!A188)</f>
        <v>188</v>
      </c>
      <c r="B169">
        <v>46023953</v>
      </c>
      <c r="C169">
        <v>46023934</v>
      </c>
      <c r="D169">
        <v>45156998</v>
      </c>
      <c r="E169">
        <v>1</v>
      </c>
      <c r="F169">
        <v>1</v>
      </c>
      <c r="G169">
        <v>1080</v>
      </c>
      <c r="H169">
        <v>2</v>
      </c>
      <c r="I169" t="s">
        <v>503</v>
      </c>
      <c r="J169" t="s">
        <v>504</v>
      </c>
      <c r="K169" t="s">
        <v>505</v>
      </c>
      <c r="L169">
        <v>1368</v>
      </c>
      <c r="N169">
        <v>1011</v>
      </c>
      <c r="O169" t="s">
        <v>393</v>
      </c>
      <c r="P169" t="s">
        <v>393</v>
      </c>
      <c r="Q169">
        <v>1</v>
      </c>
      <c r="X169">
        <v>0.04</v>
      </c>
      <c r="Y169">
        <v>0</v>
      </c>
      <c r="Z169">
        <v>140.38</v>
      </c>
      <c r="AA169">
        <v>12.62</v>
      </c>
      <c r="AB169">
        <v>0</v>
      </c>
      <c r="AC169">
        <v>0</v>
      </c>
      <c r="AD169">
        <v>1</v>
      </c>
      <c r="AE169">
        <v>0</v>
      </c>
      <c r="AF169" t="s">
        <v>237</v>
      </c>
      <c r="AG169">
        <v>8.8000000000000009E-2</v>
      </c>
      <c r="AH169">
        <v>2</v>
      </c>
      <c r="AI169">
        <v>46023953</v>
      </c>
      <c r="AJ169">
        <v>161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ROW(Source!A188)</f>
        <v>188</v>
      </c>
      <c r="B170">
        <v>46023954</v>
      </c>
      <c r="C170">
        <v>46023934</v>
      </c>
      <c r="D170">
        <v>45125839</v>
      </c>
      <c r="E170">
        <v>1</v>
      </c>
      <c r="F170">
        <v>1</v>
      </c>
      <c r="G170">
        <v>1080</v>
      </c>
      <c r="H170">
        <v>3</v>
      </c>
      <c r="I170" t="s">
        <v>506</v>
      </c>
      <c r="J170" t="s">
        <v>507</v>
      </c>
      <c r="K170" t="s">
        <v>508</v>
      </c>
      <c r="L170">
        <v>1339</v>
      </c>
      <c r="N170">
        <v>1007</v>
      </c>
      <c r="O170" t="s">
        <v>121</v>
      </c>
      <c r="P170" t="s">
        <v>121</v>
      </c>
      <c r="Q170">
        <v>1</v>
      </c>
      <c r="X170">
        <v>4.4999999999999998E-2</v>
      </c>
      <c r="Y170">
        <v>7.07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236</v>
      </c>
      <c r="AG170">
        <v>0.09</v>
      </c>
      <c r="AH170">
        <v>2</v>
      </c>
      <c r="AI170">
        <v>46023954</v>
      </c>
      <c r="AJ170">
        <v>162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ROW(Source!A188)</f>
        <v>188</v>
      </c>
      <c r="B171">
        <v>46023955</v>
      </c>
      <c r="C171">
        <v>46023934</v>
      </c>
      <c r="D171">
        <v>45128469</v>
      </c>
      <c r="E171">
        <v>1</v>
      </c>
      <c r="F171">
        <v>1</v>
      </c>
      <c r="G171">
        <v>1080</v>
      </c>
      <c r="H171">
        <v>3</v>
      </c>
      <c r="I171" t="s">
        <v>509</v>
      </c>
      <c r="J171" t="s">
        <v>510</v>
      </c>
      <c r="K171" t="s">
        <v>511</v>
      </c>
      <c r="L171">
        <v>1354</v>
      </c>
      <c r="N171">
        <v>1010</v>
      </c>
      <c r="O171" t="s">
        <v>116</v>
      </c>
      <c r="P171" t="s">
        <v>116</v>
      </c>
      <c r="Q171">
        <v>1</v>
      </c>
      <c r="X171">
        <v>0.41</v>
      </c>
      <c r="Y171">
        <v>54.92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236</v>
      </c>
      <c r="AG171">
        <v>0.82</v>
      </c>
      <c r="AH171">
        <v>2</v>
      </c>
      <c r="AI171">
        <v>46023955</v>
      </c>
      <c r="AJ171">
        <v>163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ROW(Source!A189)</f>
        <v>189</v>
      </c>
      <c r="B172">
        <v>46020583</v>
      </c>
      <c r="C172">
        <v>46020572</v>
      </c>
      <c r="D172">
        <v>45086191</v>
      </c>
      <c r="E172">
        <v>1080</v>
      </c>
      <c r="F172">
        <v>1</v>
      </c>
      <c r="G172">
        <v>1080</v>
      </c>
      <c r="H172">
        <v>1</v>
      </c>
      <c r="I172" t="s">
        <v>387</v>
      </c>
      <c r="J172" t="s">
        <v>3</v>
      </c>
      <c r="K172" t="s">
        <v>388</v>
      </c>
      <c r="L172">
        <v>1191</v>
      </c>
      <c r="N172">
        <v>1013</v>
      </c>
      <c r="O172" t="s">
        <v>389</v>
      </c>
      <c r="P172" t="s">
        <v>389</v>
      </c>
      <c r="Q172">
        <v>1</v>
      </c>
      <c r="X172">
        <v>155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34</v>
      </c>
      <c r="AG172">
        <v>170.5</v>
      </c>
      <c r="AH172">
        <v>2</v>
      </c>
      <c r="AI172">
        <v>46020573</v>
      </c>
      <c r="AJ172">
        <v>164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ROW(Source!A189)</f>
        <v>189</v>
      </c>
      <c r="B173">
        <v>46020584</v>
      </c>
      <c r="C173">
        <v>46020572</v>
      </c>
      <c r="D173">
        <v>45157198</v>
      </c>
      <c r="E173">
        <v>1</v>
      </c>
      <c r="F173">
        <v>1</v>
      </c>
      <c r="G173">
        <v>1080</v>
      </c>
      <c r="H173">
        <v>2</v>
      </c>
      <c r="I173" t="s">
        <v>398</v>
      </c>
      <c r="J173" t="s">
        <v>399</v>
      </c>
      <c r="K173" t="s">
        <v>400</v>
      </c>
      <c r="L173">
        <v>1368</v>
      </c>
      <c r="N173">
        <v>1011</v>
      </c>
      <c r="O173" t="s">
        <v>393</v>
      </c>
      <c r="P173" t="s">
        <v>393</v>
      </c>
      <c r="Q173">
        <v>1</v>
      </c>
      <c r="X173">
        <v>37.5</v>
      </c>
      <c r="Y173">
        <v>0</v>
      </c>
      <c r="Z173">
        <v>41.45</v>
      </c>
      <c r="AA173">
        <v>12.62</v>
      </c>
      <c r="AB173">
        <v>0</v>
      </c>
      <c r="AC173">
        <v>0</v>
      </c>
      <c r="AD173">
        <v>1</v>
      </c>
      <c r="AE173">
        <v>0</v>
      </c>
      <c r="AF173" t="s">
        <v>34</v>
      </c>
      <c r="AG173">
        <v>41.25</v>
      </c>
      <c r="AH173">
        <v>2</v>
      </c>
      <c r="AI173">
        <v>46020574</v>
      </c>
      <c r="AJ173">
        <v>165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ROW(Source!A189)</f>
        <v>189</v>
      </c>
      <c r="B174">
        <v>46020585</v>
      </c>
      <c r="C174">
        <v>46020572</v>
      </c>
      <c r="D174">
        <v>45157456</v>
      </c>
      <c r="E174">
        <v>1</v>
      </c>
      <c r="F174">
        <v>1</v>
      </c>
      <c r="G174">
        <v>1080</v>
      </c>
      <c r="H174">
        <v>2</v>
      </c>
      <c r="I174" t="s">
        <v>512</v>
      </c>
      <c r="J174" t="s">
        <v>513</v>
      </c>
      <c r="K174" t="s">
        <v>514</v>
      </c>
      <c r="L174">
        <v>1368</v>
      </c>
      <c r="N174">
        <v>1011</v>
      </c>
      <c r="O174" t="s">
        <v>393</v>
      </c>
      <c r="P174" t="s">
        <v>393</v>
      </c>
      <c r="Q174">
        <v>1</v>
      </c>
      <c r="X174">
        <v>1.29</v>
      </c>
      <c r="Y174">
        <v>0</v>
      </c>
      <c r="Z174">
        <v>3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34</v>
      </c>
      <c r="AG174">
        <v>1.4190000000000003</v>
      </c>
      <c r="AH174">
        <v>2</v>
      </c>
      <c r="AI174">
        <v>46020575</v>
      </c>
      <c r="AJ174">
        <v>166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ROW(Source!A189)</f>
        <v>189</v>
      </c>
      <c r="B175">
        <v>46020586</v>
      </c>
      <c r="C175">
        <v>46020572</v>
      </c>
      <c r="D175">
        <v>45157686</v>
      </c>
      <c r="E175">
        <v>1</v>
      </c>
      <c r="F175">
        <v>1</v>
      </c>
      <c r="G175">
        <v>1080</v>
      </c>
      <c r="H175">
        <v>2</v>
      </c>
      <c r="I175" t="s">
        <v>497</v>
      </c>
      <c r="J175" t="s">
        <v>498</v>
      </c>
      <c r="K175" t="s">
        <v>499</v>
      </c>
      <c r="L175">
        <v>1368</v>
      </c>
      <c r="N175">
        <v>1011</v>
      </c>
      <c r="O175" t="s">
        <v>393</v>
      </c>
      <c r="P175" t="s">
        <v>393</v>
      </c>
      <c r="Q175">
        <v>1</v>
      </c>
      <c r="X175">
        <v>75</v>
      </c>
      <c r="Y175">
        <v>0</v>
      </c>
      <c r="Z175">
        <v>0.5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34</v>
      </c>
      <c r="AG175">
        <v>82.5</v>
      </c>
      <c r="AH175">
        <v>2</v>
      </c>
      <c r="AI175">
        <v>46020576</v>
      </c>
      <c r="AJ175">
        <v>167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ROW(Source!A189)</f>
        <v>189</v>
      </c>
      <c r="B176">
        <v>46020587</v>
      </c>
      <c r="C176">
        <v>46020572</v>
      </c>
      <c r="D176">
        <v>45157020</v>
      </c>
      <c r="E176">
        <v>1</v>
      </c>
      <c r="F176">
        <v>1</v>
      </c>
      <c r="G176">
        <v>1080</v>
      </c>
      <c r="H176">
        <v>2</v>
      </c>
      <c r="I176" t="s">
        <v>515</v>
      </c>
      <c r="J176" t="s">
        <v>516</v>
      </c>
      <c r="K176" t="s">
        <v>517</v>
      </c>
      <c r="L176">
        <v>1368</v>
      </c>
      <c r="N176">
        <v>1011</v>
      </c>
      <c r="O176" t="s">
        <v>393</v>
      </c>
      <c r="P176" t="s">
        <v>393</v>
      </c>
      <c r="Q176">
        <v>1</v>
      </c>
      <c r="X176">
        <v>1.55</v>
      </c>
      <c r="Y176">
        <v>0</v>
      </c>
      <c r="Z176">
        <v>219.56</v>
      </c>
      <c r="AA176">
        <v>18.62</v>
      </c>
      <c r="AB176">
        <v>0</v>
      </c>
      <c r="AC176">
        <v>0</v>
      </c>
      <c r="AD176">
        <v>1</v>
      </c>
      <c r="AE176">
        <v>0</v>
      </c>
      <c r="AF176" t="s">
        <v>34</v>
      </c>
      <c r="AG176">
        <v>1.7050000000000003</v>
      </c>
      <c r="AH176">
        <v>2</v>
      </c>
      <c r="AI176">
        <v>46020577</v>
      </c>
      <c r="AJ176">
        <v>168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ROW(Source!A190)</f>
        <v>190</v>
      </c>
      <c r="B177">
        <v>46020596</v>
      </c>
      <c r="C177">
        <v>46020588</v>
      </c>
      <c r="D177">
        <v>45086191</v>
      </c>
      <c r="E177">
        <v>1080</v>
      </c>
      <c r="F177">
        <v>1</v>
      </c>
      <c r="G177">
        <v>1080</v>
      </c>
      <c r="H177">
        <v>1</v>
      </c>
      <c r="I177" t="s">
        <v>387</v>
      </c>
      <c r="J177" t="s">
        <v>3</v>
      </c>
      <c r="K177" t="s">
        <v>388</v>
      </c>
      <c r="L177">
        <v>1191</v>
      </c>
      <c r="N177">
        <v>1013</v>
      </c>
      <c r="O177" t="s">
        <v>389</v>
      </c>
      <c r="P177" t="s">
        <v>389</v>
      </c>
      <c r="Q177">
        <v>1</v>
      </c>
      <c r="X177">
        <v>11.7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34</v>
      </c>
      <c r="AG177">
        <v>12.870000000000001</v>
      </c>
      <c r="AH177">
        <v>2</v>
      </c>
      <c r="AI177">
        <v>46020589</v>
      </c>
      <c r="AJ177">
        <v>169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ROW(Source!A190)</f>
        <v>190</v>
      </c>
      <c r="B178">
        <v>46020597</v>
      </c>
      <c r="C178">
        <v>46020588</v>
      </c>
      <c r="D178">
        <v>45156802</v>
      </c>
      <c r="E178">
        <v>1</v>
      </c>
      <c r="F178">
        <v>1</v>
      </c>
      <c r="G178">
        <v>1080</v>
      </c>
      <c r="H178">
        <v>2</v>
      </c>
      <c r="I178" t="s">
        <v>524</v>
      </c>
      <c r="J178" t="s">
        <v>525</v>
      </c>
      <c r="K178" t="s">
        <v>526</v>
      </c>
      <c r="L178">
        <v>1368</v>
      </c>
      <c r="N178">
        <v>1011</v>
      </c>
      <c r="O178" t="s">
        <v>393</v>
      </c>
      <c r="P178" t="s">
        <v>393</v>
      </c>
      <c r="Q178">
        <v>1</v>
      </c>
      <c r="X178">
        <v>1.26</v>
      </c>
      <c r="Y178">
        <v>0</v>
      </c>
      <c r="Z178">
        <v>120.32</v>
      </c>
      <c r="AA178">
        <v>12.62</v>
      </c>
      <c r="AB178">
        <v>0</v>
      </c>
      <c r="AC178">
        <v>0</v>
      </c>
      <c r="AD178">
        <v>1</v>
      </c>
      <c r="AE178">
        <v>0</v>
      </c>
      <c r="AF178" t="s">
        <v>34</v>
      </c>
      <c r="AG178">
        <v>1.3860000000000001</v>
      </c>
      <c r="AH178">
        <v>2</v>
      </c>
      <c r="AI178">
        <v>46020590</v>
      </c>
      <c r="AJ178">
        <v>170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ROW(Source!A190)</f>
        <v>190</v>
      </c>
      <c r="B179">
        <v>46020598</v>
      </c>
      <c r="C179">
        <v>46020588</v>
      </c>
      <c r="D179">
        <v>45157020</v>
      </c>
      <c r="E179">
        <v>1</v>
      </c>
      <c r="F179">
        <v>1</v>
      </c>
      <c r="G179">
        <v>1080</v>
      </c>
      <c r="H179">
        <v>2</v>
      </c>
      <c r="I179" t="s">
        <v>515</v>
      </c>
      <c r="J179" t="s">
        <v>516</v>
      </c>
      <c r="K179" t="s">
        <v>517</v>
      </c>
      <c r="L179">
        <v>1368</v>
      </c>
      <c r="N179">
        <v>1011</v>
      </c>
      <c r="O179" t="s">
        <v>393</v>
      </c>
      <c r="P179" t="s">
        <v>393</v>
      </c>
      <c r="Q179">
        <v>1</v>
      </c>
      <c r="X179">
        <v>1.7</v>
      </c>
      <c r="Y179">
        <v>0</v>
      </c>
      <c r="Z179">
        <v>219.56</v>
      </c>
      <c r="AA179">
        <v>18.62</v>
      </c>
      <c r="AB179">
        <v>0</v>
      </c>
      <c r="AC179">
        <v>0</v>
      </c>
      <c r="AD179">
        <v>1</v>
      </c>
      <c r="AE179">
        <v>0</v>
      </c>
      <c r="AF179" t="s">
        <v>34</v>
      </c>
      <c r="AG179">
        <v>1.87</v>
      </c>
      <c r="AH179">
        <v>2</v>
      </c>
      <c r="AI179">
        <v>46020591</v>
      </c>
      <c r="AJ179">
        <v>171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ROW(Source!A191)</f>
        <v>191</v>
      </c>
      <c r="B180">
        <v>46020601</v>
      </c>
      <c r="C180">
        <v>46020599</v>
      </c>
      <c r="D180">
        <v>45086185</v>
      </c>
      <c r="E180">
        <v>1080</v>
      </c>
      <c r="F180">
        <v>1</v>
      </c>
      <c r="G180">
        <v>1080</v>
      </c>
      <c r="H180">
        <v>2</v>
      </c>
      <c r="I180" t="s">
        <v>521</v>
      </c>
      <c r="J180" t="s">
        <v>3</v>
      </c>
      <c r="K180" t="s">
        <v>522</v>
      </c>
      <c r="L180">
        <v>1344</v>
      </c>
      <c r="N180">
        <v>1008</v>
      </c>
      <c r="O180" t="s">
        <v>523</v>
      </c>
      <c r="P180" t="s">
        <v>523</v>
      </c>
      <c r="Q180">
        <v>1</v>
      </c>
      <c r="X180">
        <v>8.86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8.86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ROW(Source!A193)</f>
        <v>193</v>
      </c>
      <c r="B181">
        <v>46020620</v>
      </c>
      <c r="C181">
        <v>46020603</v>
      </c>
      <c r="D181">
        <v>45086191</v>
      </c>
      <c r="E181">
        <v>1080</v>
      </c>
      <c r="F181">
        <v>1</v>
      </c>
      <c r="G181">
        <v>1080</v>
      </c>
      <c r="H181">
        <v>1</v>
      </c>
      <c r="I181" t="s">
        <v>387</v>
      </c>
      <c r="J181" t="s">
        <v>3</v>
      </c>
      <c r="K181" t="s">
        <v>388</v>
      </c>
      <c r="L181">
        <v>1191</v>
      </c>
      <c r="N181">
        <v>1013</v>
      </c>
      <c r="O181" t="s">
        <v>389</v>
      </c>
      <c r="P181" t="s">
        <v>389</v>
      </c>
      <c r="Q181">
        <v>1</v>
      </c>
      <c r="X181">
        <v>14.4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34</v>
      </c>
      <c r="AG181">
        <v>15.840000000000002</v>
      </c>
      <c r="AH181">
        <v>2</v>
      </c>
      <c r="AI181">
        <v>46020604</v>
      </c>
      <c r="AJ181">
        <v>172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ROW(Source!A193)</f>
        <v>193</v>
      </c>
      <c r="B182">
        <v>46020621</v>
      </c>
      <c r="C182">
        <v>46020603</v>
      </c>
      <c r="D182">
        <v>45156802</v>
      </c>
      <c r="E182">
        <v>1</v>
      </c>
      <c r="F182">
        <v>1</v>
      </c>
      <c r="G182">
        <v>1080</v>
      </c>
      <c r="H182">
        <v>2</v>
      </c>
      <c r="I182" t="s">
        <v>524</v>
      </c>
      <c r="J182" t="s">
        <v>525</v>
      </c>
      <c r="K182" t="s">
        <v>526</v>
      </c>
      <c r="L182">
        <v>1368</v>
      </c>
      <c r="N182">
        <v>1011</v>
      </c>
      <c r="O182" t="s">
        <v>393</v>
      </c>
      <c r="P182" t="s">
        <v>393</v>
      </c>
      <c r="Q182">
        <v>1</v>
      </c>
      <c r="X182">
        <v>1.66</v>
      </c>
      <c r="Y182">
        <v>0</v>
      </c>
      <c r="Z182">
        <v>120.32</v>
      </c>
      <c r="AA182">
        <v>12.62</v>
      </c>
      <c r="AB182">
        <v>0</v>
      </c>
      <c r="AC182">
        <v>0</v>
      </c>
      <c r="AD182">
        <v>1</v>
      </c>
      <c r="AE182">
        <v>0</v>
      </c>
      <c r="AF182" t="s">
        <v>34</v>
      </c>
      <c r="AG182">
        <v>1.8260000000000001</v>
      </c>
      <c r="AH182">
        <v>2</v>
      </c>
      <c r="AI182">
        <v>46020605</v>
      </c>
      <c r="AJ182">
        <v>173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ROW(Source!A193)</f>
        <v>193</v>
      </c>
      <c r="B183">
        <v>46020622</v>
      </c>
      <c r="C183">
        <v>46020603</v>
      </c>
      <c r="D183">
        <v>45157062</v>
      </c>
      <c r="E183">
        <v>1</v>
      </c>
      <c r="F183">
        <v>1</v>
      </c>
      <c r="G183">
        <v>1080</v>
      </c>
      <c r="H183">
        <v>2</v>
      </c>
      <c r="I183" t="s">
        <v>527</v>
      </c>
      <c r="J183" t="s">
        <v>528</v>
      </c>
      <c r="K183" t="s">
        <v>529</v>
      </c>
      <c r="L183">
        <v>1368</v>
      </c>
      <c r="N183">
        <v>1011</v>
      </c>
      <c r="O183" t="s">
        <v>393</v>
      </c>
      <c r="P183" t="s">
        <v>393</v>
      </c>
      <c r="Q183">
        <v>1</v>
      </c>
      <c r="X183">
        <v>1.66</v>
      </c>
      <c r="Y183">
        <v>0</v>
      </c>
      <c r="Z183">
        <v>281.32</v>
      </c>
      <c r="AA183">
        <v>16.93</v>
      </c>
      <c r="AB183">
        <v>0</v>
      </c>
      <c r="AC183">
        <v>0</v>
      </c>
      <c r="AD183">
        <v>1</v>
      </c>
      <c r="AE183">
        <v>0</v>
      </c>
      <c r="AF183" t="s">
        <v>34</v>
      </c>
      <c r="AG183">
        <v>1.8260000000000001</v>
      </c>
      <c r="AH183">
        <v>2</v>
      </c>
      <c r="AI183">
        <v>46020606</v>
      </c>
      <c r="AJ183">
        <v>174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ROW(Source!A193)</f>
        <v>193</v>
      </c>
      <c r="B184">
        <v>46020623</v>
      </c>
      <c r="C184">
        <v>46020603</v>
      </c>
      <c r="D184">
        <v>45156998</v>
      </c>
      <c r="E184">
        <v>1</v>
      </c>
      <c r="F184">
        <v>1</v>
      </c>
      <c r="G184">
        <v>1080</v>
      </c>
      <c r="H184">
        <v>2</v>
      </c>
      <c r="I184" t="s">
        <v>503</v>
      </c>
      <c r="J184" t="s">
        <v>504</v>
      </c>
      <c r="K184" t="s">
        <v>505</v>
      </c>
      <c r="L184">
        <v>1368</v>
      </c>
      <c r="N184">
        <v>1011</v>
      </c>
      <c r="O184" t="s">
        <v>393</v>
      </c>
      <c r="P184" t="s">
        <v>393</v>
      </c>
      <c r="Q184">
        <v>1</v>
      </c>
      <c r="X184">
        <v>0.65</v>
      </c>
      <c r="Y184">
        <v>0</v>
      </c>
      <c r="Z184">
        <v>140.38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34</v>
      </c>
      <c r="AG184">
        <v>0.71500000000000008</v>
      </c>
      <c r="AH184">
        <v>2</v>
      </c>
      <c r="AI184">
        <v>46020607</v>
      </c>
      <c r="AJ184">
        <v>175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ROW(Source!A193)</f>
        <v>193</v>
      </c>
      <c r="B185">
        <v>46020624</v>
      </c>
      <c r="C185">
        <v>46020603</v>
      </c>
      <c r="D185">
        <v>45157020</v>
      </c>
      <c r="E185">
        <v>1</v>
      </c>
      <c r="F185">
        <v>1</v>
      </c>
      <c r="G185">
        <v>1080</v>
      </c>
      <c r="H185">
        <v>2</v>
      </c>
      <c r="I185" t="s">
        <v>515</v>
      </c>
      <c r="J185" t="s">
        <v>516</v>
      </c>
      <c r="K185" t="s">
        <v>517</v>
      </c>
      <c r="L185">
        <v>1368</v>
      </c>
      <c r="N185">
        <v>1011</v>
      </c>
      <c r="O185" t="s">
        <v>393</v>
      </c>
      <c r="P185" t="s">
        <v>393</v>
      </c>
      <c r="Q185">
        <v>1</v>
      </c>
      <c r="X185">
        <v>1.55</v>
      </c>
      <c r="Y185">
        <v>0</v>
      </c>
      <c r="Z185">
        <v>219.56</v>
      </c>
      <c r="AA185">
        <v>18.62</v>
      </c>
      <c r="AB185">
        <v>0</v>
      </c>
      <c r="AC185">
        <v>0</v>
      </c>
      <c r="AD185">
        <v>1</v>
      </c>
      <c r="AE185">
        <v>0</v>
      </c>
      <c r="AF185" t="s">
        <v>34</v>
      </c>
      <c r="AG185">
        <v>1.7050000000000003</v>
      </c>
      <c r="AH185">
        <v>2</v>
      </c>
      <c r="AI185">
        <v>46020608</v>
      </c>
      <c r="AJ185">
        <v>176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ROW(Source!A193)</f>
        <v>193</v>
      </c>
      <c r="B186">
        <v>46020625</v>
      </c>
      <c r="C186">
        <v>46020603</v>
      </c>
      <c r="D186">
        <v>45156992</v>
      </c>
      <c r="E186">
        <v>1</v>
      </c>
      <c r="F186">
        <v>1</v>
      </c>
      <c r="G186">
        <v>1080</v>
      </c>
      <c r="H186">
        <v>2</v>
      </c>
      <c r="I186" t="s">
        <v>530</v>
      </c>
      <c r="J186" t="s">
        <v>531</v>
      </c>
      <c r="K186" t="s">
        <v>532</v>
      </c>
      <c r="L186">
        <v>1368</v>
      </c>
      <c r="N186">
        <v>1011</v>
      </c>
      <c r="O186" t="s">
        <v>393</v>
      </c>
      <c r="P186" t="s">
        <v>393</v>
      </c>
      <c r="Q186">
        <v>1</v>
      </c>
      <c r="X186">
        <v>0.52</v>
      </c>
      <c r="Y186">
        <v>0</v>
      </c>
      <c r="Z186">
        <v>180.35</v>
      </c>
      <c r="AA186">
        <v>16.93</v>
      </c>
      <c r="AB186">
        <v>0</v>
      </c>
      <c r="AC186">
        <v>0</v>
      </c>
      <c r="AD186">
        <v>1</v>
      </c>
      <c r="AE186">
        <v>0</v>
      </c>
      <c r="AF186" t="s">
        <v>34</v>
      </c>
      <c r="AG186">
        <v>0.57200000000000006</v>
      </c>
      <c r="AH186">
        <v>2</v>
      </c>
      <c r="AI186">
        <v>46020609</v>
      </c>
      <c r="AJ186">
        <v>177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ROW(Source!A193)</f>
        <v>193</v>
      </c>
      <c r="B187">
        <v>46020626</v>
      </c>
      <c r="C187">
        <v>46020603</v>
      </c>
      <c r="D187">
        <v>45125839</v>
      </c>
      <c r="E187">
        <v>1</v>
      </c>
      <c r="F187">
        <v>1</v>
      </c>
      <c r="G187">
        <v>1080</v>
      </c>
      <c r="H187">
        <v>3</v>
      </c>
      <c r="I187" t="s">
        <v>506</v>
      </c>
      <c r="J187" t="s">
        <v>507</v>
      </c>
      <c r="K187" t="s">
        <v>508</v>
      </c>
      <c r="L187">
        <v>1339</v>
      </c>
      <c r="N187">
        <v>1007</v>
      </c>
      <c r="O187" t="s">
        <v>121</v>
      </c>
      <c r="P187" t="s">
        <v>121</v>
      </c>
      <c r="Q187">
        <v>1</v>
      </c>
      <c r="X187">
        <v>5</v>
      </c>
      <c r="Y187">
        <v>7.07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33</v>
      </c>
      <c r="AG187">
        <v>5</v>
      </c>
      <c r="AH187">
        <v>2</v>
      </c>
      <c r="AI187">
        <v>46020610</v>
      </c>
      <c r="AJ187">
        <v>178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ROW(Source!A193)</f>
        <v>193</v>
      </c>
      <c r="B188">
        <v>46020627</v>
      </c>
      <c r="C188">
        <v>46020603</v>
      </c>
      <c r="D188">
        <v>45118045</v>
      </c>
      <c r="E188">
        <v>1080</v>
      </c>
      <c r="F188">
        <v>1</v>
      </c>
      <c r="G188">
        <v>1080</v>
      </c>
      <c r="H188">
        <v>3</v>
      </c>
      <c r="I188" t="s">
        <v>594</v>
      </c>
      <c r="J188" t="s">
        <v>3</v>
      </c>
      <c r="K188" t="s">
        <v>595</v>
      </c>
      <c r="L188">
        <v>1339</v>
      </c>
      <c r="N188">
        <v>1007</v>
      </c>
      <c r="O188" t="s">
        <v>121</v>
      </c>
      <c r="P188" t="s">
        <v>121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ROW(Source!A195)</f>
        <v>195</v>
      </c>
      <c r="B189">
        <v>46020646</v>
      </c>
      <c r="C189">
        <v>46020629</v>
      </c>
      <c r="D189">
        <v>45086191</v>
      </c>
      <c r="E189">
        <v>1080</v>
      </c>
      <c r="F189">
        <v>1</v>
      </c>
      <c r="G189">
        <v>1080</v>
      </c>
      <c r="H189">
        <v>1</v>
      </c>
      <c r="I189" t="s">
        <v>387</v>
      </c>
      <c r="J189" t="s">
        <v>3</v>
      </c>
      <c r="K189" t="s">
        <v>388</v>
      </c>
      <c r="L189">
        <v>1191</v>
      </c>
      <c r="N189">
        <v>1013</v>
      </c>
      <c r="O189" t="s">
        <v>389</v>
      </c>
      <c r="P189" t="s">
        <v>389</v>
      </c>
      <c r="Q189">
        <v>1</v>
      </c>
      <c r="X189">
        <v>8.9600000000000009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34</v>
      </c>
      <c r="AG189">
        <v>9.8560000000000016</v>
      </c>
      <c r="AH189">
        <v>2</v>
      </c>
      <c r="AI189">
        <v>46020630</v>
      </c>
      <c r="AJ189">
        <v>180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ROW(Source!A195)</f>
        <v>195</v>
      </c>
      <c r="B190">
        <v>46020647</v>
      </c>
      <c r="C190">
        <v>46020629</v>
      </c>
      <c r="D190">
        <v>45156987</v>
      </c>
      <c r="E190">
        <v>1</v>
      </c>
      <c r="F190">
        <v>1</v>
      </c>
      <c r="G190">
        <v>1080</v>
      </c>
      <c r="H190">
        <v>2</v>
      </c>
      <c r="I190" t="s">
        <v>554</v>
      </c>
      <c r="J190" t="s">
        <v>555</v>
      </c>
      <c r="K190" t="s">
        <v>556</v>
      </c>
      <c r="L190">
        <v>1368</v>
      </c>
      <c r="N190">
        <v>1011</v>
      </c>
      <c r="O190" t="s">
        <v>393</v>
      </c>
      <c r="P190" t="s">
        <v>393</v>
      </c>
      <c r="Q190">
        <v>1</v>
      </c>
      <c r="X190">
        <v>0.71</v>
      </c>
      <c r="Y190">
        <v>0</v>
      </c>
      <c r="Z190">
        <v>163.81</v>
      </c>
      <c r="AA190">
        <v>14.54</v>
      </c>
      <c r="AB190">
        <v>0</v>
      </c>
      <c r="AC190">
        <v>0</v>
      </c>
      <c r="AD190">
        <v>1</v>
      </c>
      <c r="AE190">
        <v>0</v>
      </c>
      <c r="AF190" t="s">
        <v>34</v>
      </c>
      <c r="AG190">
        <v>0.78100000000000003</v>
      </c>
      <c r="AH190">
        <v>2</v>
      </c>
      <c r="AI190">
        <v>46020631</v>
      </c>
      <c r="AJ190">
        <v>181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ROW(Source!A195)</f>
        <v>195</v>
      </c>
      <c r="B191">
        <v>46020648</v>
      </c>
      <c r="C191">
        <v>46020629</v>
      </c>
      <c r="D191">
        <v>45125783</v>
      </c>
      <c r="E191">
        <v>1</v>
      </c>
      <c r="F191">
        <v>1</v>
      </c>
      <c r="G191">
        <v>1080</v>
      </c>
      <c r="H191">
        <v>3</v>
      </c>
      <c r="I191" t="s">
        <v>572</v>
      </c>
      <c r="J191" t="s">
        <v>573</v>
      </c>
      <c r="K191" t="s">
        <v>574</v>
      </c>
      <c r="L191">
        <v>1348</v>
      </c>
      <c r="N191">
        <v>1009</v>
      </c>
      <c r="O191" t="s">
        <v>285</v>
      </c>
      <c r="P191" t="s">
        <v>285</v>
      </c>
      <c r="Q191">
        <v>1000</v>
      </c>
      <c r="X191">
        <v>0.06</v>
      </c>
      <c r="Y191">
        <v>3492.86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33</v>
      </c>
      <c r="AG191">
        <v>0.06</v>
      </c>
      <c r="AH191">
        <v>2</v>
      </c>
      <c r="AI191">
        <v>46020632</v>
      </c>
      <c r="AJ191">
        <v>182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ROW(Source!A195)</f>
        <v>195</v>
      </c>
      <c r="B192">
        <v>46020649</v>
      </c>
      <c r="C192">
        <v>46020629</v>
      </c>
      <c r="D192">
        <v>45118497</v>
      </c>
      <c r="E192">
        <v>1080</v>
      </c>
      <c r="F192">
        <v>1</v>
      </c>
      <c r="G192">
        <v>1080</v>
      </c>
      <c r="H192">
        <v>3</v>
      </c>
      <c r="I192" t="s">
        <v>598</v>
      </c>
      <c r="J192" t="s">
        <v>3</v>
      </c>
      <c r="K192" t="s">
        <v>599</v>
      </c>
      <c r="L192">
        <v>1348</v>
      </c>
      <c r="N192">
        <v>1009</v>
      </c>
      <c r="O192" t="s">
        <v>285</v>
      </c>
      <c r="P192" t="s">
        <v>285</v>
      </c>
      <c r="Q192">
        <v>1000</v>
      </c>
      <c r="X192">
        <v>10.7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33</v>
      </c>
      <c r="AG192">
        <v>10.7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ROW(Source!A197)</f>
        <v>197</v>
      </c>
      <c r="B193">
        <v>46020659</v>
      </c>
      <c r="C193">
        <v>46020651</v>
      </c>
      <c r="D193">
        <v>45086191</v>
      </c>
      <c r="E193">
        <v>1080</v>
      </c>
      <c r="F193">
        <v>1</v>
      </c>
      <c r="G193">
        <v>1080</v>
      </c>
      <c r="H193">
        <v>1</v>
      </c>
      <c r="I193" t="s">
        <v>387</v>
      </c>
      <c r="J193" t="s">
        <v>3</v>
      </c>
      <c r="K193" t="s">
        <v>388</v>
      </c>
      <c r="L193">
        <v>1191</v>
      </c>
      <c r="N193">
        <v>1013</v>
      </c>
      <c r="O193" t="s">
        <v>389</v>
      </c>
      <c r="P193" t="s">
        <v>389</v>
      </c>
      <c r="Q193">
        <v>1</v>
      </c>
      <c r="X193">
        <v>8.9600000000000009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34</v>
      </c>
      <c r="AG193">
        <v>9.8560000000000016</v>
      </c>
      <c r="AH193">
        <v>2</v>
      </c>
      <c r="AI193">
        <v>46020652</v>
      </c>
      <c r="AJ193">
        <v>184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ROW(Source!A197)</f>
        <v>197</v>
      </c>
      <c r="B194">
        <v>46020660</v>
      </c>
      <c r="C194">
        <v>46020651</v>
      </c>
      <c r="D194">
        <v>45156987</v>
      </c>
      <c r="E194">
        <v>1</v>
      </c>
      <c r="F194">
        <v>1</v>
      </c>
      <c r="G194">
        <v>1080</v>
      </c>
      <c r="H194">
        <v>2</v>
      </c>
      <c r="I194" t="s">
        <v>554</v>
      </c>
      <c r="J194" t="s">
        <v>555</v>
      </c>
      <c r="K194" t="s">
        <v>556</v>
      </c>
      <c r="L194">
        <v>1368</v>
      </c>
      <c r="N194">
        <v>1011</v>
      </c>
      <c r="O194" t="s">
        <v>393</v>
      </c>
      <c r="P194" t="s">
        <v>393</v>
      </c>
      <c r="Q194">
        <v>1</v>
      </c>
      <c r="X194">
        <v>0.71</v>
      </c>
      <c r="Y194">
        <v>0</v>
      </c>
      <c r="Z194">
        <v>163.81</v>
      </c>
      <c r="AA194">
        <v>14.54</v>
      </c>
      <c r="AB194">
        <v>0</v>
      </c>
      <c r="AC194">
        <v>0</v>
      </c>
      <c r="AD194">
        <v>1</v>
      </c>
      <c r="AE194">
        <v>0</v>
      </c>
      <c r="AF194" t="s">
        <v>34</v>
      </c>
      <c r="AG194">
        <v>0.78100000000000003</v>
      </c>
      <c r="AH194">
        <v>2</v>
      </c>
      <c r="AI194">
        <v>46020653</v>
      </c>
      <c r="AJ194">
        <v>185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ROW(Source!A197)</f>
        <v>197</v>
      </c>
      <c r="B195">
        <v>46020661</v>
      </c>
      <c r="C195">
        <v>46020651</v>
      </c>
      <c r="D195">
        <v>45125783</v>
      </c>
      <c r="E195">
        <v>1</v>
      </c>
      <c r="F195">
        <v>1</v>
      </c>
      <c r="G195">
        <v>1080</v>
      </c>
      <c r="H195">
        <v>3</v>
      </c>
      <c r="I195" t="s">
        <v>572</v>
      </c>
      <c r="J195" t="s">
        <v>573</v>
      </c>
      <c r="K195" t="s">
        <v>574</v>
      </c>
      <c r="L195">
        <v>1348</v>
      </c>
      <c r="N195">
        <v>1009</v>
      </c>
      <c r="O195" t="s">
        <v>285</v>
      </c>
      <c r="P195" t="s">
        <v>285</v>
      </c>
      <c r="Q195">
        <v>1000</v>
      </c>
      <c r="X195">
        <v>0.06</v>
      </c>
      <c r="Y195">
        <v>3492.86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33</v>
      </c>
      <c r="AG195">
        <v>0.06</v>
      </c>
      <c r="AH195">
        <v>2</v>
      </c>
      <c r="AI195">
        <v>46020654</v>
      </c>
      <c r="AJ195">
        <v>186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ROW(Source!A197)</f>
        <v>197</v>
      </c>
      <c r="B196">
        <v>46020662</v>
      </c>
      <c r="C196">
        <v>46020651</v>
      </c>
      <c r="D196">
        <v>45118497</v>
      </c>
      <c r="E196">
        <v>1080</v>
      </c>
      <c r="F196">
        <v>1</v>
      </c>
      <c r="G196">
        <v>1080</v>
      </c>
      <c r="H196">
        <v>3</v>
      </c>
      <c r="I196" t="s">
        <v>598</v>
      </c>
      <c r="J196" t="s">
        <v>3</v>
      </c>
      <c r="K196" t="s">
        <v>599</v>
      </c>
      <c r="L196">
        <v>1348</v>
      </c>
      <c r="N196">
        <v>1009</v>
      </c>
      <c r="O196" t="s">
        <v>285</v>
      </c>
      <c r="P196" t="s">
        <v>285</v>
      </c>
      <c r="Q196">
        <v>1000</v>
      </c>
      <c r="X196">
        <v>7.14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33</v>
      </c>
      <c r="AG196">
        <v>7.14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ROW(Source!A234)</f>
        <v>234</v>
      </c>
      <c r="B197">
        <v>46020669</v>
      </c>
      <c r="C197">
        <v>46020664</v>
      </c>
      <c r="D197">
        <v>45086191</v>
      </c>
      <c r="E197">
        <v>1080</v>
      </c>
      <c r="F197">
        <v>1</v>
      </c>
      <c r="G197">
        <v>1080</v>
      </c>
      <c r="H197">
        <v>1</v>
      </c>
      <c r="I197" t="s">
        <v>387</v>
      </c>
      <c r="J197" t="s">
        <v>3</v>
      </c>
      <c r="K197" t="s">
        <v>388</v>
      </c>
      <c r="L197">
        <v>1191</v>
      </c>
      <c r="N197">
        <v>1013</v>
      </c>
      <c r="O197" t="s">
        <v>389</v>
      </c>
      <c r="P197" t="s">
        <v>389</v>
      </c>
      <c r="Q197">
        <v>1</v>
      </c>
      <c r="X197">
        <v>40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34</v>
      </c>
      <c r="AG197">
        <v>44</v>
      </c>
      <c r="AH197">
        <v>2</v>
      </c>
      <c r="AI197">
        <v>46020665</v>
      </c>
      <c r="AJ197">
        <v>188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ROW(Source!A234)</f>
        <v>234</v>
      </c>
      <c r="B198">
        <v>46020670</v>
      </c>
      <c r="C198">
        <v>46020664</v>
      </c>
      <c r="D198">
        <v>45125094</v>
      </c>
      <c r="E198">
        <v>1080</v>
      </c>
      <c r="F198">
        <v>1</v>
      </c>
      <c r="G198">
        <v>1080</v>
      </c>
      <c r="H198">
        <v>3</v>
      </c>
      <c r="I198" t="s">
        <v>603</v>
      </c>
      <c r="J198" t="s">
        <v>3</v>
      </c>
      <c r="K198" t="s">
        <v>351</v>
      </c>
      <c r="L198">
        <v>1339</v>
      </c>
      <c r="N198">
        <v>1007</v>
      </c>
      <c r="O198" t="s">
        <v>121</v>
      </c>
      <c r="P198" t="s">
        <v>121</v>
      </c>
      <c r="Q198">
        <v>1</v>
      </c>
      <c r="X198">
        <v>15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33</v>
      </c>
      <c r="AG198">
        <v>15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ROW(Source!A236)</f>
        <v>236</v>
      </c>
      <c r="B199">
        <v>46020681</v>
      </c>
      <c r="C199">
        <v>46020672</v>
      </c>
      <c r="D199">
        <v>45086191</v>
      </c>
      <c r="E199">
        <v>1080</v>
      </c>
      <c r="F199">
        <v>1</v>
      </c>
      <c r="G199">
        <v>1080</v>
      </c>
      <c r="H199">
        <v>1</v>
      </c>
      <c r="I199" t="s">
        <v>387</v>
      </c>
      <c r="J199" t="s">
        <v>3</v>
      </c>
      <c r="K199" t="s">
        <v>388</v>
      </c>
      <c r="L199">
        <v>1191</v>
      </c>
      <c r="N199">
        <v>1013</v>
      </c>
      <c r="O199" t="s">
        <v>389</v>
      </c>
      <c r="P199" t="s">
        <v>389</v>
      </c>
      <c r="Q199">
        <v>1</v>
      </c>
      <c r="X199">
        <v>26.78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34</v>
      </c>
      <c r="AG199">
        <v>29.458000000000002</v>
      </c>
      <c r="AH199">
        <v>2</v>
      </c>
      <c r="AI199">
        <v>46020673</v>
      </c>
      <c r="AJ199">
        <v>190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ROW(Source!A236)</f>
        <v>236</v>
      </c>
      <c r="B200">
        <v>46020682</v>
      </c>
      <c r="C200">
        <v>46020672</v>
      </c>
      <c r="D200">
        <v>45157459</v>
      </c>
      <c r="E200">
        <v>1</v>
      </c>
      <c r="F200">
        <v>1</v>
      </c>
      <c r="G200">
        <v>1080</v>
      </c>
      <c r="H200">
        <v>2</v>
      </c>
      <c r="I200" t="s">
        <v>575</v>
      </c>
      <c r="J200" t="s">
        <v>576</v>
      </c>
      <c r="K200" t="s">
        <v>577</v>
      </c>
      <c r="L200">
        <v>1368</v>
      </c>
      <c r="N200">
        <v>1011</v>
      </c>
      <c r="O200" t="s">
        <v>393</v>
      </c>
      <c r="P200" t="s">
        <v>393</v>
      </c>
      <c r="Q200">
        <v>1</v>
      </c>
      <c r="X200">
        <v>0.05</v>
      </c>
      <c r="Y200">
        <v>0</v>
      </c>
      <c r="Z200">
        <v>13.46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34</v>
      </c>
      <c r="AG200">
        <v>5.5000000000000007E-2</v>
      </c>
      <c r="AH200">
        <v>2</v>
      </c>
      <c r="AI200">
        <v>46020674</v>
      </c>
      <c r="AJ200">
        <v>191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ROW(Source!A236)</f>
        <v>236</v>
      </c>
      <c r="B201">
        <v>46020683</v>
      </c>
      <c r="C201">
        <v>46020672</v>
      </c>
      <c r="D201">
        <v>45156808</v>
      </c>
      <c r="E201">
        <v>1</v>
      </c>
      <c r="F201">
        <v>1</v>
      </c>
      <c r="G201">
        <v>1080</v>
      </c>
      <c r="H201">
        <v>2</v>
      </c>
      <c r="I201" t="s">
        <v>578</v>
      </c>
      <c r="J201" t="s">
        <v>579</v>
      </c>
      <c r="K201" t="s">
        <v>580</v>
      </c>
      <c r="L201">
        <v>1368</v>
      </c>
      <c r="N201">
        <v>1011</v>
      </c>
      <c r="O201" t="s">
        <v>393</v>
      </c>
      <c r="P201" t="s">
        <v>393</v>
      </c>
      <c r="Q201">
        <v>1</v>
      </c>
      <c r="X201">
        <v>0.05</v>
      </c>
      <c r="Y201">
        <v>0</v>
      </c>
      <c r="Z201">
        <v>97.62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34</v>
      </c>
      <c r="AG201">
        <v>5.5000000000000007E-2</v>
      </c>
      <c r="AH201">
        <v>2</v>
      </c>
      <c r="AI201">
        <v>46020675</v>
      </c>
      <c r="AJ201">
        <v>192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ROW(Source!A236)</f>
        <v>236</v>
      </c>
      <c r="B202">
        <v>46020684</v>
      </c>
      <c r="C202">
        <v>46020672</v>
      </c>
      <c r="D202">
        <v>45125094</v>
      </c>
      <c r="E202">
        <v>1080</v>
      </c>
      <c r="F202">
        <v>1</v>
      </c>
      <c r="G202">
        <v>1080</v>
      </c>
      <c r="H202">
        <v>3</v>
      </c>
      <c r="I202" t="s">
        <v>603</v>
      </c>
      <c r="J202" t="s">
        <v>3</v>
      </c>
      <c r="K202" t="s">
        <v>351</v>
      </c>
      <c r="L202">
        <v>1339</v>
      </c>
      <c r="N202">
        <v>1007</v>
      </c>
      <c r="O202" t="s">
        <v>121</v>
      </c>
      <c r="P202" t="s">
        <v>121</v>
      </c>
      <c r="Q202">
        <v>1</v>
      </c>
      <c r="X202">
        <v>15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33</v>
      </c>
      <c r="AG202">
        <v>15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ROW(Source!A238)</f>
        <v>238</v>
      </c>
      <c r="B203">
        <v>46020691</v>
      </c>
      <c r="C203">
        <v>46020686</v>
      </c>
      <c r="D203">
        <v>45086191</v>
      </c>
      <c r="E203">
        <v>1080</v>
      </c>
      <c r="F203">
        <v>1</v>
      </c>
      <c r="G203">
        <v>1080</v>
      </c>
      <c r="H203">
        <v>1</v>
      </c>
      <c r="I203" t="s">
        <v>387</v>
      </c>
      <c r="J203" t="s">
        <v>3</v>
      </c>
      <c r="K203" t="s">
        <v>388</v>
      </c>
      <c r="L203">
        <v>1191</v>
      </c>
      <c r="N203">
        <v>1013</v>
      </c>
      <c r="O203" t="s">
        <v>389</v>
      </c>
      <c r="P203" t="s">
        <v>389</v>
      </c>
      <c r="Q203">
        <v>1</v>
      </c>
      <c r="X203">
        <v>5.47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34</v>
      </c>
      <c r="AG203">
        <v>6.0170000000000003</v>
      </c>
      <c r="AH203">
        <v>2</v>
      </c>
      <c r="AI203">
        <v>46020687</v>
      </c>
      <c r="AJ203">
        <v>194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ROW(Source!A238)</f>
        <v>238</v>
      </c>
      <c r="B204">
        <v>46020692</v>
      </c>
      <c r="C204">
        <v>46020686</v>
      </c>
      <c r="D204">
        <v>45125094</v>
      </c>
      <c r="E204">
        <v>1080</v>
      </c>
      <c r="F204">
        <v>1</v>
      </c>
      <c r="G204">
        <v>1080</v>
      </c>
      <c r="H204">
        <v>3</v>
      </c>
      <c r="I204" t="s">
        <v>603</v>
      </c>
      <c r="J204" t="s">
        <v>3</v>
      </c>
      <c r="K204" t="s">
        <v>351</v>
      </c>
      <c r="L204">
        <v>1339</v>
      </c>
      <c r="N204">
        <v>1007</v>
      </c>
      <c r="O204" t="s">
        <v>121</v>
      </c>
      <c r="P204" t="s">
        <v>121</v>
      </c>
      <c r="Q204">
        <v>1</v>
      </c>
      <c r="X204">
        <v>5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33</v>
      </c>
      <c r="AG204">
        <v>5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ROW(Source!A240)</f>
        <v>240</v>
      </c>
      <c r="B205">
        <v>46020701</v>
      </c>
      <c r="C205">
        <v>46020694</v>
      </c>
      <c r="D205">
        <v>45086191</v>
      </c>
      <c r="E205">
        <v>1080</v>
      </c>
      <c r="F205">
        <v>1</v>
      </c>
      <c r="G205">
        <v>1080</v>
      </c>
      <c r="H205">
        <v>1</v>
      </c>
      <c r="I205" t="s">
        <v>387</v>
      </c>
      <c r="J205" t="s">
        <v>3</v>
      </c>
      <c r="K205" t="s">
        <v>388</v>
      </c>
      <c r="L205">
        <v>1191</v>
      </c>
      <c r="N205">
        <v>1013</v>
      </c>
      <c r="O205" t="s">
        <v>389</v>
      </c>
      <c r="P205" t="s">
        <v>389</v>
      </c>
      <c r="Q205">
        <v>1</v>
      </c>
      <c r="X205">
        <v>5.25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34</v>
      </c>
      <c r="AG205">
        <v>5.7750000000000004</v>
      </c>
      <c r="AH205">
        <v>2</v>
      </c>
      <c r="AI205">
        <v>46020695</v>
      </c>
      <c r="AJ205">
        <v>196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ROW(Source!A240)</f>
        <v>240</v>
      </c>
      <c r="B206">
        <v>46020702</v>
      </c>
      <c r="C206">
        <v>46020694</v>
      </c>
      <c r="D206">
        <v>45125839</v>
      </c>
      <c r="E206">
        <v>1</v>
      </c>
      <c r="F206">
        <v>1</v>
      </c>
      <c r="G206">
        <v>1080</v>
      </c>
      <c r="H206">
        <v>3</v>
      </c>
      <c r="I206" t="s">
        <v>506</v>
      </c>
      <c r="J206" t="s">
        <v>507</v>
      </c>
      <c r="K206" t="s">
        <v>508</v>
      </c>
      <c r="L206">
        <v>1339</v>
      </c>
      <c r="N206">
        <v>1007</v>
      </c>
      <c r="O206" t="s">
        <v>121</v>
      </c>
      <c r="P206" t="s">
        <v>121</v>
      </c>
      <c r="Q206">
        <v>1</v>
      </c>
      <c r="X206">
        <v>10</v>
      </c>
      <c r="Y206">
        <v>7.07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33</v>
      </c>
      <c r="AG206">
        <v>10</v>
      </c>
      <c r="AH206">
        <v>2</v>
      </c>
      <c r="AI206">
        <v>46020696</v>
      </c>
      <c r="AJ206">
        <v>197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ROW(Source!A240)</f>
        <v>240</v>
      </c>
      <c r="B207">
        <v>46020703</v>
      </c>
      <c r="C207">
        <v>46020694</v>
      </c>
      <c r="D207">
        <v>45124869</v>
      </c>
      <c r="E207">
        <v>1080</v>
      </c>
      <c r="F207">
        <v>1</v>
      </c>
      <c r="G207">
        <v>1080</v>
      </c>
      <c r="H207">
        <v>3</v>
      </c>
      <c r="I207" t="s">
        <v>604</v>
      </c>
      <c r="J207" t="s">
        <v>3</v>
      </c>
      <c r="K207" t="s">
        <v>605</v>
      </c>
      <c r="L207">
        <v>1346</v>
      </c>
      <c r="N207">
        <v>1009</v>
      </c>
      <c r="O207" t="s">
        <v>370</v>
      </c>
      <c r="P207" t="s">
        <v>370</v>
      </c>
      <c r="Q207">
        <v>1</v>
      </c>
      <c r="X207">
        <v>4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33</v>
      </c>
      <c r="AG207">
        <v>4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33</v>
      </c>
      <c r="E1" t="s">
        <v>34</v>
      </c>
      <c r="F1" t="s">
        <v>34</v>
      </c>
      <c r="G1" t="s">
        <v>34</v>
      </c>
      <c r="H1" t="s">
        <v>3</v>
      </c>
      <c r="I1" t="s">
        <v>34</v>
      </c>
      <c r="J1" t="s">
        <v>34</v>
      </c>
      <c r="K1" t="s">
        <v>3</v>
      </c>
      <c r="L1" t="s">
        <v>3</v>
      </c>
      <c r="M1" t="s">
        <v>3</v>
      </c>
      <c r="N1" t="s">
        <v>33</v>
      </c>
      <c r="O1" t="s">
        <v>34</v>
      </c>
      <c r="P1" t="s">
        <v>3</v>
      </c>
      <c r="Q1" t="s">
        <v>3</v>
      </c>
      <c r="R1" t="s">
        <v>3</v>
      </c>
      <c r="S1" t="s">
        <v>606</v>
      </c>
      <c r="T1" t="s">
        <v>618</v>
      </c>
      <c r="U1" t="s">
        <v>607</v>
      </c>
    </row>
    <row r="2" spans="1:21" x14ac:dyDescent="0.2">
      <c r="A2">
        <v>30</v>
      </c>
      <c r="B2">
        <v>1</v>
      </c>
      <c r="C2" t="s">
        <v>3</v>
      </c>
      <c r="D2" t="s">
        <v>33</v>
      </c>
      <c r="E2" t="s">
        <v>34</v>
      </c>
      <c r="F2" t="s">
        <v>34</v>
      </c>
      <c r="G2" t="s">
        <v>34</v>
      </c>
      <c r="H2" t="s">
        <v>3</v>
      </c>
      <c r="I2" t="s">
        <v>34</v>
      </c>
      <c r="J2" t="s">
        <v>34</v>
      </c>
      <c r="K2" t="s">
        <v>3</v>
      </c>
      <c r="L2" t="s">
        <v>3</v>
      </c>
      <c r="M2" t="s">
        <v>3</v>
      </c>
      <c r="N2" t="s">
        <v>33</v>
      </c>
      <c r="O2" t="s">
        <v>34</v>
      </c>
      <c r="P2" t="s">
        <v>3</v>
      </c>
      <c r="Q2" t="s">
        <v>3</v>
      </c>
      <c r="R2" t="s">
        <v>3</v>
      </c>
      <c r="S2" t="s">
        <v>606</v>
      </c>
      <c r="T2" t="s">
        <v>618</v>
      </c>
      <c r="U2" t="s">
        <v>607</v>
      </c>
    </row>
    <row r="3" spans="1:21" x14ac:dyDescent="0.2">
      <c r="A3">
        <v>31</v>
      </c>
      <c r="B3">
        <v>1</v>
      </c>
      <c r="C3" t="s">
        <v>3</v>
      </c>
      <c r="D3" t="s">
        <v>33</v>
      </c>
      <c r="E3" t="s">
        <v>34</v>
      </c>
      <c r="F3" t="s">
        <v>34</v>
      </c>
      <c r="G3" t="s">
        <v>34</v>
      </c>
      <c r="H3" t="s">
        <v>3</v>
      </c>
      <c r="I3" t="s">
        <v>34</v>
      </c>
      <c r="J3" t="s">
        <v>34</v>
      </c>
      <c r="K3" t="s">
        <v>3</v>
      </c>
      <c r="L3" t="s">
        <v>3</v>
      </c>
      <c r="M3" t="s">
        <v>3</v>
      </c>
      <c r="N3" t="s">
        <v>33</v>
      </c>
      <c r="O3" t="s">
        <v>34</v>
      </c>
      <c r="P3" t="s">
        <v>3</v>
      </c>
      <c r="Q3" t="s">
        <v>3</v>
      </c>
      <c r="R3" t="s">
        <v>3</v>
      </c>
      <c r="S3" t="s">
        <v>606</v>
      </c>
      <c r="T3" t="s">
        <v>618</v>
      </c>
      <c r="U3" t="s">
        <v>607</v>
      </c>
    </row>
    <row r="4" spans="1:21" x14ac:dyDescent="0.2">
      <c r="A4">
        <v>32</v>
      </c>
      <c r="B4">
        <v>1</v>
      </c>
      <c r="C4" t="s">
        <v>3</v>
      </c>
      <c r="D4" t="s">
        <v>33</v>
      </c>
      <c r="E4" t="s">
        <v>34</v>
      </c>
      <c r="F4" t="s">
        <v>34</v>
      </c>
      <c r="G4" t="s">
        <v>34</v>
      </c>
      <c r="H4" t="s">
        <v>3</v>
      </c>
      <c r="I4" t="s">
        <v>34</v>
      </c>
      <c r="J4" t="s">
        <v>34</v>
      </c>
      <c r="K4" t="s">
        <v>3</v>
      </c>
      <c r="L4" t="s">
        <v>3</v>
      </c>
      <c r="M4" t="s">
        <v>3</v>
      </c>
      <c r="N4" t="s">
        <v>33</v>
      </c>
      <c r="O4" t="s">
        <v>34</v>
      </c>
      <c r="P4" t="s">
        <v>3</v>
      </c>
      <c r="Q4" t="s">
        <v>3</v>
      </c>
      <c r="R4" t="s">
        <v>3</v>
      </c>
      <c r="S4" t="s">
        <v>606</v>
      </c>
      <c r="T4" t="s">
        <v>618</v>
      </c>
      <c r="U4" t="s">
        <v>607</v>
      </c>
    </row>
    <row r="5" spans="1:21" x14ac:dyDescent="0.2">
      <c r="A5">
        <v>32</v>
      </c>
      <c r="B5">
        <v>1</v>
      </c>
      <c r="C5" t="s">
        <v>3</v>
      </c>
      <c r="D5" t="s">
        <v>33</v>
      </c>
      <c r="E5" t="s">
        <v>33</v>
      </c>
      <c r="F5" t="s">
        <v>33</v>
      </c>
      <c r="G5" t="s">
        <v>608</v>
      </c>
      <c r="H5" t="s">
        <v>3</v>
      </c>
      <c r="I5" t="s">
        <v>608</v>
      </c>
      <c r="J5" t="s">
        <v>33</v>
      </c>
      <c r="K5" t="s">
        <v>3</v>
      </c>
      <c r="L5" t="s">
        <v>3</v>
      </c>
      <c r="M5" t="s">
        <v>3</v>
      </c>
      <c r="N5" t="s">
        <v>33</v>
      </c>
      <c r="O5" t="s">
        <v>33</v>
      </c>
      <c r="P5" t="s">
        <v>3</v>
      </c>
      <c r="Q5" t="s">
        <v>3</v>
      </c>
      <c r="R5" t="s">
        <v>3</v>
      </c>
      <c r="S5" t="s">
        <v>609</v>
      </c>
      <c r="T5" t="s">
        <v>610</v>
      </c>
      <c r="U5" t="s">
        <v>611</v>
      </c>
    </row>
    <row r="6" spans="1:21" x14ac:dyDescent="0.2">
      <c r="A6">
        <v>34</v>
      </c>
      <c r="B6">
        <v>1</v>
      </c>
      <c r="C6" t="s">
        <v>3</v>
      </c>
      <c r="D6" t="s">
        <v>33</v>
      </c>
      <c r="E6" t="s">
        <v>34</v>
      </c>
      <c r="F6" t="s">
        <v>34</v>
      </c>
      <c r="G6" t="s">
        <v>34</v>
      </c>
      <c r="H6" t="s">
        <v>3</v>
      </c>
      <c r="I6" t="s">
        <v>34</v>
      </c>
      <c r="J6" t="s">
        <v>34</v>
      </c>
      <c r="K6" t="s">
        <v>3</v>
      </c>
      <c r="L6" t="s">
        <v>3</v>
      </c>
      <c r="M6" t="s">
        <v>3</v>
      </c>
      <c r="N6" t="s">
        <v>33</v>
      </c>
      <c r="O6" t="s">
        <v>34</v>
      </c>
      <c r="P6" t="s">
        <v>3</v>
      </c>
      <c r="Q6" t="s">
        <v>3</v>
      </c>
      <c r="R6" t="s">
        <v>3</v>
      </c>
      <c r="S6" t="s">
        <v>606</v>
      </c>
      <c r="T6" t="s">
        <v>618</v>
      </c>
      <c r="U6" t="s">
        <v>607</v>
      </c>
    </row>
    <row r="7" spans="1:21" x14ac:dyDescent="0.2">
      <c r="A7">
        <v>35</v>
      </c>
      <c r="B7">
        <v>1</v>
      </c>
      <c r="C7" t="s">
        <v>3</v>
      </c>
      <c r="D7" t="s">
        <v>33</v>
      </c>
      <c r="E7" t="s">
        <v>34</v>
      </c>
      <c r="F7" t="s">
        <v>34</v>
      </c>
      <c r="G7" t="s">
        <v>34</v>
      </c>
      <c r="H7" t="s">
        <v>3</v>
      </c>
      <c r="I7" t="s">
        <v>34</v>
      </c>
      <c r="J7" t="s">
        <v>34</v>
      </c>
      <c r="K7" t="s">
        <v>3</v>
      </c>
      <c r="L7" t="s">
        <v>3</v>
      </c>
      <c r="M7" t="s">
        <v>3</v>
      </c>
      <c r="N7" t="s">
        <v>33</v>
      </c>
      <c r="O7" t="s">
        <v>34</v>
      </c>
      <c r="P7" t="s">
        <v>3</v>
      </c>
      <c r="Q7" t="s">
        <v>3</v>
      </c>
      <c r="R7" t="s">
        <v>3</v>
      </c>
      <c r="S7" t="s">
        <v>606</v>
      </c>
      <c r="T7" t="s">
        <v>618</v>
      </c>
      <c r="U7" t="s">
        <v>607</v>
      </c>
    </row>
    <row r="8" spans="1:21" x14ac:dyDescent="0.2">
      <c r="A8">
        <v>36</v>
      </c>
      <c r="B8">
        <v>1</v>
      </c>
      <c r="C8" t="s">
        <v>3</v>
      </c>
      <c r="D8" t="s">
        <v>33</v>
      </c>
      <c r="E8" t="s">
        <v>34</v>
      </c>
      <c r="F8" t="s">
        <v>34</v>
      </c>
      <c r="G8" t="s">
        <v>34</v>
      </c>
      <c r="H8" t="s">
        <v>3</v>
      </c>
      <c r="I8" t="s">
        <v>34</v>
      </c>
      <c r="J8" t="s">
        <v>34</v>
      </c>
      <c r="K8" t="s">
        <v>3</v>
      </c>
      <c r="L8" t="s">
        <v>3</v>
      </c>
      <c r="M8" t="s">
        <v>3</v>
      </c>
      <c r="N8" t="s">
        <v>33</v>
      </c>
      <c r="O8" t="s">
        <v>34</v>
      </c>
      <c r="P8" t="s">
        <v>3</v>
      </c>
      <c r="Q8" t="s">
        <v>3</v>
      </c>
      <c r="R8" t="s">
        <v>3</v>
      </c>
      <c r="S8" t="s">
        <v>606</v>
      </c>
      <c r="T8" t="s">
        <v>618</v>
      </c>
      <c r="U8" t="s">
        <v>607</v>
      </c>
    </row>
    <row r="9" spans="1:21" x14ac:dyDescent="0.2">
      <c r="A9">
        <v>36</v>
      </c>
      <c r="B9">
        <v>1</v>
      </c>
      <c r="C9" t="s">
        <v>3</v>
      </c>
      <c r="D9" t="s">
        <v>33</v>
      </c>
      <c r="E9" t="s">
        <v>612</v>
      </c>
      <c r="F9" t="s">
        <v>612</v>
      </c>
      <c r="G9" t="s">
        <v>613</v>
      </c>
      <c r="H9" t="s">
        <v>3</v>
      </c>
      <c r="I9" t="s">
        <v>613</v>
      </c>
      <c r="J9" t="s">
        <v>612</v>
      </c>
      <c r="K9" t="s">
        <v>3</v>
      </c>
      <c r="L9" t="s">
        <v>3</v>
      </c>
      <c r="M9" t="s">
        <v>3</v>
      </c>
      <c r="N9" t="s">
        <v>33</v>
      </c>
      <c r="O9" t="s">
        <v>612</v>
      </c>
      <c r="P9" t="s">
        <v>3</v>
      </c>
      <c r="Q9" t="s">
        <v>3</v>
      </c>
      <c r="R9" t="s">
        <v>3</v>
      </c>
      <c r="S9" t="s">
        <v>614</v>
      </c>
      <c r="T9" t="s">
        <v>615</v>
      </c>
      <c r="U9" t="s">
        <v>611</v>
      </c>
    </row>
    <row r="10" spans="1:21" x14ac:dyDescent="0.2">
      <c r="A10">
        <v>37</v>
      </c>
      <c r="B10">
        <v>1</v>
      </c>
      <c r="C10" t="s">
        <v>3</v>
      </c>
      <c r="D10" t="s">
        <v>33</v>
      </c>
      <c r="E10" t="s">
        <v>34</v>
      </c>
      <c r="F10" t="s">
        <v>34</v>
      </c>
      <c r="G10" t="s">
        <v>34</v>
      </c>
      <c r="H10" t="s">
        <v>3</v>
      </c>
      <c r="I10" t="s">
        <v>34</v>
      </c>
      <c r="J10" t="s">
        <v>34</v>
      </c>
      <c r="K10" t="s">
        <v>3</v>
      </c>
      <c r="L10" t="s">
        <v>3</v>
      </c>
      <c r="M10" t="s">
        <v>3</v>
      </c>
      <c r="N10" t="s">
        <v>33</v>
      </c>
      <c r="O10" t="s">
        <v>34</v>
      </c>
      <c r="P10" t="s">
        <v>3</v>
      </c>
      <c r="Q10" t="s">
        <v>3</v>
      </c>
      <c r="R10" t="s">
        <v>3</v>
      </c>
      <c r="S10" t="s">
        <v>606</v>
      </c>
      <c r="T10" t="s">
        <v>618</v>
      </c>
      <c r="U10" t="s">
        <v>607</v>
      </c>
    </row>
    <row r="11" spans="1:21" x14ac:dyDescent="0.2">
      <c r="A11">
        <v>38</v>
      </c>
      <c r="B11">
        <v>1</v>
      </c>
      <c r="C11" t="s">
        <v>3</v>
      </c>
      <c r="D11" t="s">
        <v>33</v>
      </c>
      <c r="E11" t="s">
        <v>34</v>
      </c>
      <c r="F11" t="s">
        <v>34</v>
      </c>
      <c r="G11" t="s">
        <v>34</v>
      </c>
      <c r="H11" t="s">
        <v>3</v>
      </c>
      <c r="I11" t="s">
        <v>34</v>
      </c>
      <c r="J11" t="s">
        <v>34</v>
      </c>
      <c r="K11" t="s">
        <v>3</v>
      </c>
      <c r="L11" t="s">
        <v>3</v>
      </c>
      <c r="M11" t="s">
        <v>3</v>
      </c>
      <c r="N11" t="s">
        <v>33</v>
      </c>
      <c r="O11" t="s">
        <v>34</v>
      </c>
      <c r="P11" t="s">
        <v>3</v>
      </c>
      <c r="Q11" t="s">
        <v>3</v>
      </c>
      <c r="R11" t="s">
        <v>3</v>
      </c>
      <c r="S11" t="s">
        <v>606</v>
      </c>
      <c r="T11" t="s">
        <v>618</v>
      </c>
      <c r="U11" t="s">
        <v>607</v>
      </c>
    </row>
    <row r="12" spans="1:21" x14ac:dyDescent="0.2">
      <c r="A12">
        <v>41</v>
      </c>
      <c r="B12">
        <v>1</v>
      </c>
      <c r="C12" t="s">
        <v>3</v>
      </c>
      <c r="D12" t="s">
        <v>33</v>
      </c>
      <c r="E12" t="s">
        <v>34</v>
      </c>
      <c r="F12" t="s">
        <v>34</v>
      </c>
      <c r="G12" t="s">
        <v>34</v>
      </c>
      <c r="H12" t="s">
        <v>3</v>
      </c>
      <c r="I12" t="s">
        <v>34</v>
      </c>
      <c r="J12" t="s">
        <v>34</v>
      </c>
      <c r="K12" t="s">
        <v>3</v>
      </c>
      <c r="L12" t="s">
        <v>3</v>
      </c>
      <c r="M12" t="s">
        <v>3</v>
      </c>
      <c r="N12" t="s">
        <v>33</v>
      </c>
      <c r="O12" t="s">
        <v>34</v>
      </c>
      <c r="P12" t="s">
        <v>3</v>
      </c>
      <c r="Q12" t="s">
        <v>3</v>
      </c>
      <c r="R12" t="s">
        <v>3</v>
      </c>
      <c r="S12" t="s">
        <v>606</v>
      </c>
      <c r="T12" t="s">
        <v>618</v>
      </c>
      <c r="U12" t="s">
        <v>607</v>
      </c>
    </row>
    <row r="13" spans="1:21" x14ac:dyDescent="0.2">
      <c r="A13">
        <v>42</v>
      </c>
      <c r="B13">
        <v>1</v>
      </c>
      <c r="C13" t="s">
        <v>3</v>
      </c>
      <c r="D13" t="s">
        <v>33</v>
      </c>
      <c r="E13" t="s">
        <v>34</v>
      </c>
      <c r="F13" t="s">
        <v>34</v>
      </c>
      <c r="G13" t="s">
        <v>34</v>
      </c>
      <c r="H13" t="s">
        <v>3</v>
      </c>
      <c r="I13" t="s">
        <v>34</v>
      </c>
      <c r="J13" t="s">
        <v>34</v>
      </c>
      <c r="K13" t="s">
        <v>3</v>
      </c>
      <c r="L13" t="s">
        <v>3</v>
      </c>
      <c r="M13" t="s">
        <v>3</v>
      </c>
      <c r="N13" t="s">
        <v>33</v>
      </c>
      <c r="O13" t="s">
        <v>34</v>
      </c>
      <c r="P13" t="s">
        <v>3</v>
      </c>
      <c r="Q13" t="s">
        <v>3</v>
      </c>
      <c r="R13" t="s">
        <v>3</v>
      </c>
      <c r="S13" t="s">
        <v>606</v>
      </c>
      <c r="T13" t="s">
        <v>618</v>
      </c>
      <c r="U13" t="s">
        <v>607</v>
      </c>
    </row>
    <row r="14" spans="1:21" x14ac:dyDescent="0.2">
      <c r="A14">
        <v>43</v>
      </c>
      <c r="B14">
        <v>1</v>
      </c>
      <c r="C14" t="s">
        <v>3</v>
      </c>
      <c r="D14" t="s">
        <v>33</v>
      </c>
      <c r="E14" t="s">
        <v>34</v>
      </c>
      <c r="F14" t="s">
        <v>34</v>
      </c>
      <c r="G14" t="s">
        <v>34</v>
      </c>
      <c r="H14" t="s">
        <v>3</v>
      </c>
      <c r="I14" t="s">
        <v>34</v>
      </c>
      <c r="J14" t="s">
        <v>34</v>
      </c>
      <c r="K14" t="s">
        <v>3</v>
      </c>
      <c r="L14" t="s">
        <v>3</v>
      </c>
      <c r="M14" t="s">
        <v>3</v>
      </c>
      <c r="N14" t="s">
        <v>33</v>
      </c>
      <c r="O14" t="s">
        <v>34</v>
      </c>
      <c r="P14" t="s">
        <v>3</v>
      </c>
      <c r="Q14" t="s">
        <v>3</v>
      </c>
      <c r="R14" t="s">
        <v>3</v>
      </c>
      <c r="S14" t="s">
        <v>606</v>
      </c>
      <c r="T14" t="s">
        <v>618</v>
      </c>
      <c r="U14" t="s">
        <v>607</v>
      </c>
    </row>
    <row r="15" spans="1:21" x14ac:dyDescent="0.2">
      <c r="A15">
        <v>48</v>
      </c>
      <c r="B15">
        <v>1</v>
      </c>
      <c r="C15" t="s">
        <v>3</v>
      </c>
      <c r="D15" t="s">
        <v>33</v>
      </c>
      <c r="E15" t="s">
        <v>34</v>
      </c>
      <c r="F15" t="s">
        <v>34</v>
      </c>
      <c r="G15" t="s">
        <v>34</v>
      </c>
      <c r="H15" t="s">
        <v>3</v>
      </c>
      <c r="I15" t="s">
        <v>34</v>
      </c>
      <c r="J15" t="s">
        <v>34</v>
      </c>
      <c r="K15" t="s">
        <v>3</v>
      </c>
      <c r="L15" t="s">
        <v>3</v>
      </c>
      <c r="M15" t="s">
        <v>3</v>
      </c>
      <c r="N15" t="s">
        <v>33</v>
      </c>
      <c r="O15" t="s">
        <v>34</v>
      </c>
      <c r="P15" t="s">
        <v>3</v>
      </c>
      <c r="Q15" t="s">
        <v>3</v>
      </c>
      <c r="R15" t="s">
        <v>3</v>
      </c>
      <c r="S15" t="s">
        <v>606</v>
      </c>
      <c r="T15" t="s">
        <v>618</v>
      </c>
      <c r="U15" t="s">
        <v>607</v>
      </c>
    </row>
    <row r="16" spans="1:21" x14ac:dyDescent="0.2">
      <c r="A16">
        <v>49</v>
      </c>
      <c r="B16">
        <v>1</v>
      </c>
      <c r="C16" t="s">
        <v>3</v>
      </c>
      <c r="D16" t="s">
        <v>33</v>
      </c>
      <c r="E16" t="s">
        <v>34</v>
      </c>
      <c r="F16" t="s">
        <v>34</v>
      </c>
      <c r="G16" t="s">
        <v>34</v>
      </c>
      <c r="H16" t="s">
        <v>3</v>
      </c>
      <c r="I16" t="s">
        <v>34</v>
      </c>
      <c r="J16" t="s">
        <v>34</v>
      </c>
      <c r="K16" t="s">
        <v>3</v>
      </c>
      <c r="L16" t="s">
        <v>3</v>
      </c>
      <c r="M16" t="s">
        <v>3</v>
      </c>
      <c r="N16" t="s">
        <v>33</v>
      </c>
      <c r="O16" t="s">
        <v>34</v>
      </c>
      <c r="P16" t="s">
        <v>3</v>
      </c>
      <c r="Q16" t="s">
        <v>3</v>
      </c>
      <c r="R16" t="s">
        <v>3</v>
      </c>
      <c r="S16" t="s">
        <v>606</v>
      </c>
      <c r="T16" t="s">
        <v>618</v>
      </c>
      <c r="U16" t="s">
        <v>607</v>
      </c>
    </row>
    <row r="17" spans="1:21" x14ac:dyDescent="0.2">
      <c r="A17">
        <v>86</v>
      </c>
      <c r="B17">
        <v>1</v>
      </c>
      <c r="C17" t="s">
        <v>3</v>
      </c>
      <c r="D17" t="s">
        <v>33</v>
      </c>
      <c r="E17" t="s">
        <v>34</v>
      </c>
      <c r="F17" t="s">
        <v>34</v>
      </c>
      <c r="G17" t="s">
        <v>34</v>
      </c>
      <c r="H17" t="s">
        <v>3</v>
      </c>
      <c r="I17" t="s">
        <v>34</v>
      </c>
      <c r="J17" t="s">
        <v>34</v>
      </c>
      <c r="K17" t="s">
        <v>3</v>
      </c>
      <c r="L17" t="s">
        <v>3</v>
      </c>
      <c r="M17" t="s">
        <v>3</v>
      </c>
      <c r="N17" t="s">
        <v>33</v>
      </c>
      <c r="O17" t="s">
        <v>34</v>
      </c>
      <c r="P17" t="s">
        <v>3</v>
      </c>
      <c r="Q17" t="s">
        <v>3</v>
      </c>
      <c r="R17" t="s">
        <v>3</v>
      </c>
      <c r="S17" t="s">
        <v>606</v>
      </c>
      <c r="T17" t="s">
        <v>618</v>
      </c>
      <c r="U17" t="s">
        <v>607</v>
      </c>
    </row>
    <row r="18" spans="1:21" x14ac:dyDescent="0.2">
      <c r="A18">
        <v>88</v>
      </c>
      <c r="B18">
        <v>1</v>
      </c>
      <c r="C18" t="s">
        <v>3</v>
      </c>
      <c r="D18" t="s">
        <v>33</v>
      </c>
      <c r="E18" t="s">
        <v>34</v>
      </c>
      <c r="F18" t="s">
        <v>34</v>
      </c>
      <c r="G18" t="s">
        <v>34</v>
      </c>
      <c r="H18" t="s">
        <v>3</v>
      </c>
      <c r="I18" t="s">
        <v>34</v>
      </c>
      <c r="J18" t="s">
        <v>34</v>
      </c>
      <c r="K18" t="s">
        <v>3</v>
      </c>
      <c r="L18" t="s">
        <v>3</v>
      </c>
      <c r="M18" t="s">
        <v>3</v>
      </c>
      <c r="N18" t="s">
        <v>33</v>
      </c>
      <c r="O18" t="s">
        <v>34</v>
      </c>
      <c r="P18" t="s">
        <v>3</v>
      </c>
      <c r="Q18" t="s">
        <v>3</v>
      </c>
      <c r="R18" t="s">
        <v>3</v>
      </c>
      <c r="S18" t="s">
        <v>606</v>
      </c>
      <c r="T18" t="s">
        <v>618</v>
      </c>
      <c r="U18" t="s">
        <v>607</v>
      </c>
    </row>
    <row r="19" spans="1:21" x14ac:dyDescent="0.2">
      <c r="A19">
        <v>126</v>
      </c>
      <c r="B19">
        <v>1</v>
      </c>
      <c r="C19" t="s">
        <v>3</v>
      </c>
      <c r="D19" t="s">
        <v>33</v>
      </c>
      <c r="E19" t="s">
        <v>34</v>
      </c>
      <c r="F19" t="s">
        <v>34</v>
      </c>
      <c r="G19" t="s">
        <v>34</v>
      </c>
      <c r="H19" t="s">
        <v>3</v>
      </c>
      <c r="I19" t="s">
        <v>34</v>
      </c>
      <c r="J19" t="s">
        <v>34</v>
      </c>
      <c r="K19" t="s">
        <v>3</v>
      </c>
      <c r="L19" t="s">
        <v>3</v>
      </c>
      <c r="M19" t="s">
        <v>3</v>
      </c>
      <c r="N19" t="s">
        <v>33</v>
      </c>
      <c r="O19" t="s">
        <v>34</v>
      </c>
      <c r="P19" t="s">
        <v>3</v>
      </c>
      <c r="Q19" t="s">
        <v>3</v>
      </c>
      <c r="R19" t="s">
        <v>3</v>
      </c>
      <c r="S19" t="s">
        <v>606</v>
      </c>
      <c r="T19" t="s">
        <v>618</v>
      </c>
      <c r="U19" t="s">
        <v>607</v>
      </c>
    </row>
    <row r="20" spans="1:21" x14ac:dyDescent="0.2">
      <c r="A20">
        <v>128</v>
      </c>
      <c r="B20">
        <v>1</v>
      </c>
      <c r="C20" t="s">
        <v>3</v>
      </c>
      <c r="D20" t="s">
        <v>33</v>
      </c>
      <c r="E20" t="s">
        <v>34</v>
      </c>
      <c r="F20" t="s">
        <v>34</v>
      </c>
      <c r="G20" t="s">
        <v>34</v>
      </c>
      <c r="H20" t="s">
        <v>3</v>
      </c>
      <c r="I20" t="s">
        <v>34</v>
      </c>
      <c r="J20" t="s">
        <v>34</v>
      </c>
      <c r="K20" t="s">
        <v>3</v>
      </c>
      <c r="L20" t="s">
        <v>3</v>
      </c>
      <c r="M20" t="s">
        <v>3</v>
      </c>
      <c r="N20" t="s">
        <v>33</v>
      </c>
      <c r="O20" t="s">
        <v>34</v>
      </c>
      <c r="P20" t="s">
        <v>3</v>
      </c>
      <c r="Q20" t="s">
        <v>3</v>
      </c>
      <c r="R20" t="s">
        <v>3</v>
      </c>
      <c r="S20" t="s">
        <v>606</v>
      </c>
      <c r="T20" t="s">
        <v>618</v>
      </c>
      <c r="U20" t="s">
        <v>607</v>
      </c>
    </row>
    <row r="21" spans="1:21" x14ac:dyDescent="0.2">
      <c r="A21">
        <v>129</v>
      </c>
      <c r="B21">
        <v>1</v>
      </c>
      <c r="C21" t="s">
        <v>3</v>
      </c>
      <c r="D21" t="s">
        <v>33</v>
      </c>
      <c r="E21" t="s">
        <v>34</v>
      </c>
      <c r="F21" t="s">
        <v>34</v>
      </c>
      <c r="G21" t="s">
        <v>34</v>
      </c>
      <c r="H21" t="s">
        <v>3</v>
      </c>
      <c r="I21" t="s">
        <v>34</v>
      </c>
      <c r="J21" t="s">
        <v>34</v>
      </c>
      <c r="K21" t="s">
        <v>3</v>
      </c>
      <c r="L21" t="s">
        <v>3</v>
      </c>
      <c r="M21" t="s">
        <v>3</v>
      </c>
      <c r="N21" t="s">
        <v>33</v>
      </c>
      <c r="O21" t="s">
        <v>34</v>
      </c>
      <c r="P21" t="s">
        <v>3</v>
      </c>
      <c r="Q21" t="s">
        <v>3</v>
      </c>
      <c r="R21" t="s">
        <v>3</v>
      </c>
      <c r="S21" t="s">
        <v>606</v>
      </c>
      <c r="T21" t="s">
        <v>618</v>
      </c>
      <c r="U21" t="s">
        <v>607</v>
      </c>
    </row>
    <row r="22" spans="1:21" x14ac:dyDescent="0.2">
      <c r="A22">
        <v>130</v>
      </c>
      <c r="B22">
        <v>1</v>
      </c>
      <c r="C22" t="s">
        <v>3</v>
      </c>
      <c r="D22" t="s">
        <v>33</v>
      </c>
      <c r="E22" t="s">
        <v>34</v>
      </c>
      <c r="F22" t="s">
        <v>34</v>
      </c>
      <c r="G22" t="s">
        <v>34</v>
      </c>
      <c r="H22" t="s">
        <v>3</v>
      </c>
      <c r="I22" t="s">
        <v>34</v>
      </c>
      <c r="J22" t="s">
        <v>34</v>
      </c>
      <c r="K22" t="s">
        <v>3</v>
      </c>
      <c r="L22" t="s">
        <v>3</v>
      </c>
      <c r="M22" t="s">
        <v>3</v>
      </c>
      <c r="N22" t="s">
        <v>33</v>
      </c>
      <c r="O22" t="s">
        <v>34</v>
      </c>
      <c r="P22" t="s">
        <v>3</v>
      </c>
      <c r="Q22" t="s">
        <v>3</v>
      </c>
      <c r="R22" t="s">
        <v>3</v>
      </c>
      <c r="S22" t="s">
        <v>606</v>
      </c>
      <c r="T22" t="s">
        <v>618</v>
      </c>
      <c r="U22" t="s">
        <v>607</v>
      </c>
    </row>
    <row r="23" spans="1:21" x14ac:dyDescent="0.2">
      <c r="A23">
        <v>133</v>
      </c>
      <c r="B23">
        <v>1</v>
      </c>
      <c r="C23" t="s">
        <v>3</v>
      </c>
      <c r="D23" t="s">
        <v>33</v>
      </c>
      <c r="E23" t="s">
        <v>34</v>
      </c>
      <c r="F23" t="s">
        <v>34</v>
      </c>
      <c r="G23" t="s">
        <v>34</v>
      </c>
      <c r="H23" t="s">
        <v>3</v>
      </c>
      <c r="I23" t="s">
        <v>34</v>
      </c>
      <c r="J23" t="s">
        <v>34</v>
      </c>
      <c r="K23" t="s">
        <v>3</v>
      </c>
      <c r="L23" t="s">
        <v>3</v>
      </c>
      <c r="M23" t="s">
        <v>3</v>
      </c>
      <c r="N23" t="s">
        <v>33</v>
      </c>
      <c r="O23" t="s">
        <v>34</v>
      </c>
      <c r="P23" t="s">
        <v>3</v>
      </c>
      <c r="Q23" t="s">
        <v>3</v>
      </c>
      <c r="R23" t="s">
        <v>3</v>
      </c>
      <c r="S23" t="s">
        <v>606</v>
      </c>
      <c r="T23" t="s">
        <v>618</v>
      </c>
      <c r="U23" t="s">
        <v>607</v>
      </c>
    </row>
    <row r="24" spans="1:21" x14ac:dyDescent="0.2">
      <c r="A24">
        <v>135</v>
      </c>
      <c r="B24">
        <v>1</v>
      </c>
      <c r="C24" t="s">
        <v>3</v>
      </c>
      <c r="D24" t="s">
        <v>33</v>
      </c>
      <c r="E24" t="s">
        <v>34</v>
      </c>
      <c r="F24" t="s">
        <v>34</v>
      </c>
      <c r="G24" t="s">
        <v>34</v>
      </c>
      <c r="H24" t="s">
        <v>3</v>
      </c>
      <c r="I24" t="s">
        <v>34</v>
      </c>
      <c r="J24" t="s">
        <v>34</v>
      </c>
      <c r="K24" t="s">
        <v>3</v>
      </c>
      <c r="L24" t="s">
        <v>3</v>
      </c>
      <c r="M24" t="s">
        <v>3</v>
      </c>
      <c r="N24" t="s">
        <v>33</v>
      </c>
      <c r="O24" t="s">
        <v>34</v>
      </c>
      <c r="P24" t="s">
        <v>3</v>
      </c>
      <c r="Q24" t="s">
        <v>3</v>
      </c>
      <c r="R24" t="s">
        <v>3</v>
      </c>
      <c r="S24" t="s">
        <v>606</v>
      </c>
      <c r="T24" t="s">
        <v>618</v>
      </c>
      <c r="U24" t="s">
        <v>607</v>
      </c>
    </row>
    <row r="25" spans="1:21" x14ac:dyDescent="0.2">
      <c r="A25">
        <v>137</v>
      </c>
      <c r="B25">
        <v>1</v>
      </c>
      <c r="C25" t="s">
        <v>3</v>
      </c>
      <c r="D25" t="s">
        <v>33</v>
      </c>
      <c r="E25" t="s">
        <v>34</v>
      </c>
      <c r="F25" t="s">
        <v>34</v>
      </c>
      <c r="G25" t="s">
        <v>34</v>
      </c>
      <c r="H25" t="s">
        <v>3</v>
      </c>
      <c r="I25" t="s">
        <v>34</v>
      </c>
      <c r="J25" t="s">
        <v>34</v>
      </c>
      <c r="K25" t="s">
        <v>3</v>
      </c>
      <c r="L25" t="s">
        <v>3</v>
      </c>
      <c r="M25" t="s">
        <v>3</v>
      </c>
      <c r="N25" t="s">
        <v>33</v>
      </c>
      <c r="O25" t="s">
        <v>34</v>
      </c>
      <c r="P25" t="s">
        <v>3</v>
      </c>
      <c r="Q25" t="s">
        <v>3</v>
      </c>
      <c r="R25" t="s">
        <v>3</v>
      </c>
      <c r="S25" t="s">
        <v>606</v>
      </c>
      <c r="T25" t="s">
        <v>618</v>
      </c>
      <c r="U25" t="s">
        <v>607</v>
      </c>
    </row>
    <row r="26" spans="1:21" x14ac:dyDescent="0.2">
      <c r="A26">
        <v>139</v>
      </c>
      <c r="B26">
        <v>1</v>
      </c>
      <c r="C26" t="s">
        <v>3</v>
      </c>
      <c r="D26" t="s">
        <v>33</v>
      </c>
      <c r="E26" t="s">
        <v>34</v>
      </c>
      <c r="F26" t="s">
        <v>34</v>
      </c>
      <c r="G26" t="s">
        <v>34</v>
      </c>
      <c r="H26" t="s">
        <v>3</v>
      </c>
      <c r="I26" t="s">
        <v>34</v>
      </c>
      <c r="J26" t="s">
        <v>34</v>
      </c>
      <c r="K26" t="s">
        <v>3</v>
      </c>
      <c r="L26" t="s">
        <v>3</v>
      </c>
      <c r="M26" t="s">
        <v>3</v>
      </c>
      <c r="N26" t="s">
        <v>33</v>
      </c>
      <c r="O26" t="s">
        <v>34</v>
      </c>
      <c r="P26" t="s">
        <v>3</v>
      </c>
      <c r="Q26" t="s">
        <v>3</v>
      </c>
      <c r="R26" t="s">
        <v>3</v>
      </c>
      <c r="S26" t="s">
        <v>606</v>
      </c>
      <c r="T26" t="s">
        <v>618</v>
      </c>
      <c r="U26" t="s">
        <v>607</v>
      </c>
    </row>
    <row r="27" spans="1:21" x14ac:dyDescent="0.2">
      <c r="A27">
        <v>141</v>
      </c>
      <c r="B27">
        <v>1</v>
      </c>
      <c r="C27" t="s">
        <v>3</v>
      </c>
      <c r="D27" t="s">
        <v>616</v>
      </c>
      <c r="E27" t="s">
        <v>616</v>
      </c>
      <c r="F27" t="s">
        <v>616</v>
      </c>
      <c r="G27" t="s">
        <v>616</v>
      </c>
      <c r="H27" t="s">
        <v>3</v>
      </c>
      <c r="I27" t="s">
        <v>616</v>
      </c>
      <c r="J27" t="s">
        <v>616</v>
      </c>
      <c r="K27" t="s">
        <v>3</v>
      </c>
      <c r="L27" t="s">
        <v>3</v>
      </c>
      <c r="M27" t="s">
        <v>3</v>
      </c>
      <c r="N27" t="s">
        <v>616</v>
      </c>
      <c r="O27" t="s">
        <v>616</v>
      </c>
      <c r="P27" t="s">
        <v>3</v>
      </c>
      <c r="Q27" t="s">
        <v>3</v>
      </c>
      <c r="R27" t="s">
        <v>3</v>
      </c>
      <c r="S27" t="s">
        <v>3</v>
      </c>
      <c r="T27" t="s">
        <v>3</v>
      </c>
    </row>
    <row r="28" spans="1:21" x14ac:dyDescent="0.2">
      <c r="A28">
        <v>141</v>
      </c>
      <c r="B28">
        <v>1</v>
      </c>
      <c r="C28" t="s">
        <v>3</v>
      </c>
      <c r="D28" t="s">
        <v>33</v>
      </c>
      <c r="E28" t="s">
        <v>34</v>
      </c>
      <c r="F28" t="s">
        <v>34</v>
      </c>
      <c r="G28" t="s">
        <v>34</v>
      </c>
      <c r="H28" t="s">
        <v>3</v>
      </c>
      <c r="I28" t="s">
        <v>34</v>
      </c>
      <c r="J28" t="s">
        <v>34</v>
      </c>
      <c r="K28" t="s">
        <v>3</v>
      </c>
      <c r="L28" t="s">
        <v>3</v>
      </c>
      <c r="M28" t="s">
        <v>3</v>
      </c>
      <c r="N28" t="s">
        <v>33</v>
      </c>
      <c r="O28" t="s">
        <v>34</v>
      </c>
      <c r="P28" t="s">
        <v>3</v>
      </c>
      <c r="Q28" t="s">
        <v>3</v>
      </c>
      <c r="R28" t="s">
        <v>3</v>
      </c>
      <c r="S28" t="s">
        <v>606</v>
      </c>
      <c r="T28" t="s">
        <v>618</v>
      </c>
      <c r="U28" t="s">
        <v>607</v>
      </c>
    </row>
    <row r="29" spans="1:21" x14ac:dyDescent="0.2">
      <c r="A29">
        <v>143</v>
      </c>
      <c r="B29">
        <v>1</v>
      </c>
      <c r="C29" t="s">
        <v>3</v>
      </c>
      <c r="D29" t="s">
        <v>33</v>
      </c>
      <c r="E29" t="s">
        <v>34</v>
      </c>
      <c r="F29" t="s">
        <v>34</v>
      </c>
      <c r="G29" t="s">
        <v>34</v>
      </c>
      <c r="H29" t="s">
        <v>3</v>
      </c>
      <c r="I29" t="s">
        <v>34</v>
      </c>
      <c r="J29" t="s">
        <v>34</v>
      </c>
      <c r="K29" t="s">
        <v>3</v>
      </c>
      <c r="L29" t="s">
        <v>3</v>
      </c>
      <c r="M29" t="s">
        <v>3</v>
      </c>
      <c r="N29" t="s">
        <v>33</v>
      </c>
      <c r="O29" t="s">
        <v>34</v>
      </c>
      <c r="P29" t="s">
        <v>3</v>
      </c>
      <c r="Q29" t="s">
        <v>3</v>
      </c>
      <c r="R29" t="s">
        <v>3</v>
      </c>
      <c r="S29" t="s">
        <v>606</v>
      </c>
      <c r="T29" t="s">
        <v>618</v>
      </c>
      <c r="U29" t="s">
        <v>607</v>
      </c>
    </row>
    <row r="30" spans="1:21" x14ac:dyDescent="0.2">
      <c r="A30">
        <v>145</v>
      </c>
      <c r="B30">
        <v>1</v>
      </c>
      <c r="C30" t="s">
        <v>3</v>
      </c>
      <c r="D30" t="s">
        <v>617</v>
      </c>
      <c r="E30" t="s">
        <v>617</v>
      </c>
      <c r="F30" t="s">
        <v>617</v>
      </c>
      <c r="G30" t="s">
        <v>617</v>
      </c>
      <c r="H30" t="s">
        <v>3</v>
      </c>
      <c r="I30" t="s">
        <v>617</v>
      </c>
      <c r="J30" t="s">
        <v>617</v>
      </c>
      <c r="K30" t="s">
        <v>3</v>
      </c>
      <c r="L30" t="s">
        <v>3</v>
      </c>
      <c r="M30" t="s">
        <v>3</v>
      </c>
      <c r="N30" t="s">
        <v>617</v>
      </c>
      <c r="O30" t="s">
        <v>617</v>
      </c>
      <c r="P30" t="s">
        <v>3</v>
      </c>
      <c r="Q30" t="s">
        <v>3</v>
      </c>
      <c r="R30" t="s">
        <v>3</v>
      </c>
      <c r="S30" t="s">
        <v>3</v>
      </c>
      <c r="T30" t="s">
        <v>3</v>
      </c>
    </row>
    <row r="31" spans="1:21" x14ac:dyDescent="0.2">
      <c r="A31">
        <v>145</v>
      </c>
      <c r="B31">
        <v>1</v>
      </c>
      <c r="C31" t="s">
        <v>3</v>
      </c>
      <c r="D31" t="s">
        <v>33</v>
      </c>
      <c r="E31" t="s">
        <v>34</v>
      </c>
      <c r="F31" t="s">
        <v>34</v>
      </c>
      <c r="G31" t="s">
        <v>34</v>
      </c>
      <c r="H31" t="s">
        <v>3</v>
      </c>
      <c r="I31" t="s">
        <v>34</v>
      </c>
      <c r="J31" t="s">
        <v>34</v>
      </c>
      <c r="K31" t="s">
        <v>3</v>
      </c>
      <c r="L31" t="s">
        <v>3</v>
      </c>
      <c r="M31" t="s">
        <v>3</v>
      </c>
      <c r="N31" t="s">
        <v>33</v>
      </c>
      <c r="O31" t="s">
        <v>34</v>
      </c>
      <c r="P31" t="s">
        <v>3</v>
      </c>
      <c r="Q31" t="s">
        <v>3</v>
      </c>
      <c r="R31" t="s">
        <v>3</v>
      </c>
      <c r="S31" t="s">
        <v>606</v>
      </c>
      <c r="T31" t="s">
        <v>618</v>
      </c>
      <c r="U31" t="s">
        <v>607</v>
      </c>
    </row>
    <row r="32" spans="1:21" x14ac:dyDescent="0.2">
      <c r="A32">
        <v>147</v>
      </c>
      <c r="B32">
        <v>1</v>
      </c>
      <c r="C32" t="s">
        <v>3</v>
      </c>
      <c r="D32" t="s">
        <v>33</v>
      </c>
      <c r="E32" t="s">
        <v>34</v>
      </c>
      <c r="F32" t="s">
        <v>34</v>
      </c>
      <c r="G32" t="s">
        <v>34</v>
      </c>
      <c r="H32" t="s">
        <v>3</v>
      </c>
      <c r="I32" t="s">
        <v>34</v>
      </c>
      <c r="J32" t="s">
        <v>34</v>
      </c>
      <c r="K32" t="s">
        <v>3</v>
      </c>
      <c r="L32" t="s">
        <v>3</v>
      </c>
      <c r="M32" t="s">
        <v>3</v>
      </c>
      <c r="N32" t="s">
        <v>33</v>
      </c>
      <c r="O32" t="s">
        <v>34</v>
      </c>
      <c r="P32" t="s">
        <v>3</v>
      </c>
      <c r="Q32" t="s">
        <v>3</v>
      </c>
      <c r="R32" t="s">
        <v>3</v>
      </c>
      <c r="S32" t="s">
        <v>606</v>
      </c>
      <c r="T32" t="s">
        <v>618</v>
      </c>
      <c r="U32" t="s">
        <v>607</v>
      </c>
    </row>
    <row r="33" spans="1:21" x14ac:dyDescent="0.2">
      <c r="A33">
        <v>149</v>
      </c>
      <c r="B33">
        <v>1</v>
      </c>
      <c r="C33" t="s">
        <v>3</v>
      </c>
      <c r="D33" t="s">
        <v>33</v>
      </c>
      <c r="E33" t="s">
        <v>34</v>
      </c>
      <c r="F33" t="s">
        <v>34</v>
      </c>
      <c r="G33" t="s">
        <v>34</v>
      </c>
      <c r="H33" t="s">
        <v>3</v>
      </c>
      <c r="I33" t="s">
        <v>34</v>
      </c>
      <c r="J33" t="s">
        <v>34</v>
      </c>
      <c r="K33" t="s">
        <v>3</v>
      </c>
      <c r="L33" t="s">
        <v>3</v>
      </c>
      <c r="M33" t="s">
        <v>3</v>
      </c>
      <c r="N33" t="s">
        <v>33</v>
      </c>
      <c r="O33" t="s">
        <v>34</v>
      </c>
      <c r="P33" t="s">
        <v>3</v>
      </c>
      <c r="Q33" t="s">
        <v>3</v>
      </c>
      <c r="R33" t="s">
        <v>3</v>
      </c>
      <c r="S33" t="s">
        <v>606</v>
      </c>
      <c r="T33" t="s">
        <v>618</v>
      </c>
      <c r="U33" t="s">
        <v>607</v>
      </c>
    </row>
    <row r="34" spans="1:21" x14ac:dyDescent="0.2">
      <c r="A34">
        <v>187</v>
      </c>
      <c r="B34">
        <v>1</v>
      </c>
      <c r="C34" t="s">
        <v>3</v>
      </c>
      <c r="D34" t="s">
        <v>33</v>
      </c>
      <c r="E34" t="s">
        <v>34</v>
      </c>
      <c r="F34" t="s">
        <v>34</v>
      </c>
      <c r="G34" t="s">
        <v>34</v>
      </c>
      <c r="H34" t="s">
        <v>3</v>
      </c>
      <c r="I34" t="s">
        <v>34</v>
      </c>
      <c r="J34" t="s">
        <v>34</v>
      </c>
      <c r="K34" t="s">
        <v>3</v>
      </c>
      <c r="L34" t="s">
        <v>3</v>
      </c>
      <c r="M34" t="s">
        <v>3</v>
      </c>
      <c r="N34" t="s">
        <v>33</v>
      </c>
      <c r="O34" t="s">
        <v>34</v>
      </c>
      <c r="P34" t="s">
        <v>3</v>
      </c>
      <c r="Q34" t="s">
        <v>3</v>
      </c>
      <c r="R34" t="s">
        <v>3</v>
      </c>
      <c r="S34" t="s">
        <v>606</v>
      </c>
      <c r="T34" t="s">
        <v>618</v>
      </c>
      <c r="U34" t="s">
        <v>607</v>
      </c>
    </row>
    <row r="35" spans="1:21" x14ac:dyDescent="0.2">
      <c r="A35">
        <v>189</v>
      </c>
      <c r="B35">
        <v>1</v>
      </c>
      <c r="C35" t="s">
        <v>3</v>
      </c>
      <c r="D35" t="s">
        <v>33</v>
      </c>
      <c r="E35" t="s">
        <v>34</v>
      </c>
      <c r="F35" t="s">
        <v>34</v>
      </c>
      <c r="G35" t="s">
        <v>34</v>
      </c>
      <c r="H35" t="s">
        <v>3</v>
      </c>
      <c r="I35" t="s">
        <v>34</v>
      </c>
      <c r="J35" t="s">
        <v>34</v>
      </c>
      <c r="K35" t="s">
        <v>3</v>
      </c>
      <c r="L35" t="s">
        <v>3</v>
      </c>
      <c r="M35" t="s">
        <v>3</v>
      </c>
      <c r="N35" t="s">
        <v>33</v>
      </c>
      <c r="O35" t="s">
        <v>34</v>
      </c>
      <c r="P35" t="s">
        <v>3</v>
      </c>
      <c r="Q35" t="s">
        <v>3</v>
      </c>
      <c r="R35" t="s">
        <v>3</v>
      </c>
      <c r="S35" t="s">
        <v>606</v>
      </c>
      <c r="T35" t="s">
        <v>618</v>
      </c>
      <c r="U35" t="s">
        <v>607</v>
      </c>
    </row>
    <row r="36" spans="1:21" x14ac:dyDescent="0.2">
      <c r="A36">
        <v>190</v>
      </c>
      <c r="B36">
        <v>1</v>
      </c>
      <c r="C36" t="s">
        <v>3</v>
      </c>
      <c r="D36" t="s">
        <v>33</v>
      </c>
      <c r="E36" t="s">
        <v>34</v>
      </c>
      <c r="F36" t="s">
        <v>34</v>
      </c>
      <c r="G36" t="s">
        <v>34</v>
      </c>
      <c r="H36" t="s">
        <v>3</v>
      </c>
      <c r="I36" t="s">
        <v>34</v>
      </c>
      <c r="J36" t="s">
        <v>34</v>
      </c>
      <c r="K36" t="s">
        <v>3</v>
      </c>
      <c r="L36" t="s">
        <v>3</v>
      </c>
      <c r="M36" t="s">
        <v>3</v>
      </c>
      <c r="N36" t="s">
        <v>33</v>
      </c>
      <c r="O36" t="s">
        <v>34</v>
      </c>
      <c r="P36" t="s">
        <v>3</v>
      </c>
      <c r="Q36" t="s">
        <v>3</v>
      </c>
      <c r="R36" t="s">
        <v>3</v>
      </c>
      <c r="S36" t="s">
        <v>606</v>
      </c>
      <c r="T36" t="s">
        <v>618</v>
      </c>
      <c r="U36" t="s">
        <v>607</v>
      </c>
    </row>
    <row r="37" spans="1:21" x14ac:dyDescent="0.2">
      <c r="A37">
        <v>193</v>
      </c>
      <c r="B37">
        <v>1</v>
      </c>
      <c r="C37" t="s">
        <v>3</v>
      </c>
      <c r="D37" t="s">
        <v>33</v>
      </c>
      <c r="E37" t="s">
        <v>34</v>
      </c>
      <c r="F37" t="s">
        <v>34</v>
      </c>
      <c r="G37" t="s">
        <v>34</v>
      </c>
      <c r="H37" t="s">
        <v>3</v>
      </c>
      <c r="I37" t="s">
        <v>34</v>
      </c>
      <c r="J37" t="s">
        <v>34</v>
      </c>
      <c r="K37" t="s">
        <v>3</v>
      </c>
      <c r="L37" t="s">
        <v>3</v>
      </c>
      <c r="M37" t="s">
        <v>3</v>
      </c>
      <c r="N37" t="s">
        <v>33</v>
      </c>
      <c r="O37" t="s">
        <v>34</v>
      </c>
      <c r="P37" t="s">
        <v>3</v>
      </c>
      <c r="Q37" t="s">
        <v>3</v>
      </c>
      <c r="R37" t="s">
        <v>3</v>
      </c>
      <c r="S37" t="s">
        <v>606</v>
      </c>
      <c r="T37" t="s">
        <v>618</v>
      </c>
      <c r="U37" t="s">
        <v>607</v>
      </c>
    </row>
    <row r="38" spans="1:21" x14ac:dyDescent="0.2">
      <c r="A38">
        <v>234</v>
      </c>
      <c r="B38">
        <v>1</v>
      </c>
      <c r="C38" t="s">
        <v>3</v>
      </c>
      <c r="D38" t="s">
        <v>33</v>
      </c>
      <c r="E38" t="s">
        <v>34</v>
      </c>
      <c r="F38" t="s">
        <v>34</v>
      </c>
      <c r="G38" t="s">
        <v>34</v>
      </c>
      <c r="H38" t="s">
        <v>3</v>
      </c>
      <c r="I38" t="s">
        <v>34</v>
      </c>
      <c r="J38" t="s">
        <v>34</v>
      </c>
      <c r="K38" t="s">
        <v>3</v>
      </c>
      <c r="L38" t="s">
        <v>3</v>
      </c>
      <c r="M38" t="s">
        <v>3</v>
      </c>
      <c r="N38" t="s">
        <v>33</v>
      </c>
      <c r="O38" t="s">
        <v>34</v>
      </c>
      <c r="P38" t="s">
        <v>3</v>
      </c>
      <c r="Q38" t="s">
        <v>3</v>
      </c>
      <c r="R38" t="s">
        <v>3</v>
      </c>
      <c r="S38" t="s">
        <v>606</v>
      </c>
      <c r="T38" t="s">
        <v>618</v>
      </c>
      <c r="U38" t="s">
        <v>607</v>
      </c>
    </row>
    <row r="39" spans="1:21" x14ac:dyDescent="0.2">
      <c r="A39">
        <v>236</v>
      </c>
      <c r="B39">
        <v>1</v>
      </c>
      <c r="C39" t="s">
        <v>3</v>
      </c>
      <c r="D39" t="s">
        <v>33</v>
      </c>
      <c r="E39" t="s">
        <v>34</v>
      </c>
      <c r="F39" t="s">
        <v>34</v>
      </c>
      <c r="G39" t="s">
        <v>34</v>
      </c>
      <c r="H39" t="s">
        <v>3</v>
      </c>
      <c r="I39" t="s">
        <v>34</v>
      </c>
      <c r="J39" t="s">
        <v>34</v>
      </c>
      <c r="K39" t="s">
        <v>3</v>
      </c>
      <c r="L39" t="s">
        <v>3</v>
      </c>
      <c r="M39" t="s">
        <v>3</v>
      </c>
      <c r="N39" t="s">
        <v>33</v>
      </c>
      <c r="O39" t="s">
        <v>34</v>
      </c>
      <c r="P39" t="s">
        <v>3</v>
      </c>
      <c r="Q39" t="s">
        <v>3</v>
      </c>
      <c r="R39" t="s">
        <v>3</v>
      </c>
      <c r="S39" t="s">
        <v>606</v>
      </c>
      <c r="T39" t="s">
        <v>618</v>
      </c>
      <c r="U39" t="s">
        <v>607</v>
      </c>
    </row>
    <row r="40" spans="1:21" x14ac:dyDescent="0.2">
      <c r="A40">
        <v>238</v>
      </c>
      <c r="B40">
        <v>1</v>
      </c>
      <c r="C40" t="s">
        <v>3</v>
      </c>
      <c r="D40" t="s">
        <v>33</v>
      </c>
      <c r="E40" t="s">
        <v>34</v>
      </c>
      <c r="F40" t="s">
        <v>34</v>
      </c>
      <c r="G40" t="s">
        <v>34</v>
      </c>
      <c r="H40" t="s">
        <v>3</v>
      </c>
      <c r="I40" t="s">
        <v>34</v>
      </c>
      <c r="J40" t="s">
        <v>34</v>
      </c>
      <c r="K40" t="s">
        <v>3</v>
      </c>
      <c r="L40" t="s">
        <v>3</v>
      </c>
      <c r="M40" t="s">
        <v>3</v>
      </c>
      <c r="N40" t="s">
        <v>33</v>
      </c>
      <c r="O40" t="s">
        <v>34</v>
      </c>
      <c r="P40" t="s">
        <v>3</v>
      </c>
      <c r="Q40" t="s">
        <v>3</v>
      </c>
      <c r="R40" t="s">
        <v>3</v>
      </c>
      <c r="S40" t="s">
        <v>606</v>
      </c>
      <c r="T40" t="s">
        <v>618</v>
      </c>
      <c r="U40" t="s">
        <v>607</v>
      </c>
    </row>
    <row r="41" spans="1:21" x14ac:dyDescent="0.2">
      <c r="A41">
        <v>240</v>
      </c>
      <c r="B41">
        <v>1</v>
      </c>
      <c r="C41" t="s">
        <v>3</v>
      </c>
      <c r="D41" t="s">
        <v>33</v>
      </c>
      <c r="E41" t="s">
        <v>34</v>
      </c>
      <c r="F41" t="s">
        <v>34</v>
      </c>
      <c r="G41" t="s">
        <v>34</v>
      </c>
      <c r="H41" t="s">
        <v>3</v>
      </c>
      <c r="I41" t="s">
        <v>34</v>
      </c>
      <c r="J41" t="s">
        <v>34</v>
      </c>
      <c r="K41" t="s">
        <v>3</v>
      </c>
      <c r="L41" t="s">
        <v>3</v>
      </c>
      <c r="M41" t="s">
        <v>3</v>
      </c>
      <c r="N41" t="s">
        <v>33</v>
      </c>
      <c r="O41" t="s">
        <v>34</v>
      </c>
      <c r="P41" t="s">
        <v>3</v>
      </c>
      <c r="Q41" t="s">
        <v>3</v>
      </c>
      <c r="R41" t="s">
        <v>3</v>
      </c>
      <c r="S41" t="s">
        <v>606</v>
      </c>
      <c r="T41" t="s">
        <v>618</v>
      </c>
      <c r="U41" t="s">
        <v>607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02-01-03 Строительство КЛ-10кВ (в траншее в трубах)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2026-02-04T08:45:17Z</dcterms:created>
  <dcterms:modified xsi:type="dcterms:W3CDTF">2026-02-04T09:04:13Z</dcterms:modified>
</cp:coreProperties>
</file>